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1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dbareiro\Desktop\Informes Solicitados\Atlantic\"/>
    </mc:Choice>
  </mc:AlternateContent>
  <xr:revisionPtr revIDLastSave="0" documentId="13_ncr:1_{68B3EE02-318F-49CE-B522-29F6D3BD2FC4}" xr6:coauthVersionLast="45" xr6:coauthVersionMax="45" xr10:uidLastSave="{00000000-0000-0000-0000-000000000000}"/>
  <bookViews>
    <workbookView xWindow="-120" yWindow="-120" windowWidth="20730" windowHeight="11160" tabRatio="961" xr2:uid="{00000000-000D-0000-FFFF-FFFF00000000}"/>
  </bookViews>
  <sheets>
    <sheet name="Carátula" sheetId="15" r:id="rId1"/>
    <sheet name="BG" sheetId="1" r:id="rId2"/>
    <sheet name="ER" sheetId="40" r:id="rId3"/>
    <sheet name="VPN" sheetId="48" r:id="rId4"/>
    <sheet name="EFE" sheetId="55" r:id="rId5"/>
    <sheet name="A" sheetId="49" r:id="rId6"/>
    <sheet name="B" sheetId="50" r:id="rId7"/>
    <sheet name="C" sheetId="51" r:id="rId8"/>
    <sheet name="D" sheetId="7" r:id="rId9"/>
    <sheet name="E" sheetId="8" r:id="rId10"/>
    <sheet name="F" sheetId="45" r:id="rId11"/>
    <sheet name="G" sheetId="52" r:id="rId12"/>
    <sheet name="H" sheetId="29" r:id="rId13"/>
    <sheet name="I" sheetId="32" r:id="rId14"/>
    <sheet name="J" sheetId="13" r:id="rId15"/>
  </sheets>
  <definedNames>
    <definedName name="a" localSheetId="4">#REF!</definedName>
    <definedName name="a">#REF!</definedName>
    <definedName name="_xlnm.Print_Area" localSheetId="1">BG!$A$3:$H$32</definedName>
    <definedName name="_xlnm.Print_Area" localSheetId="9">E!$A$1:$F$26</definedName>
    <definedName name="_xlnm.Print_Area" localSheetId="4">EFE!$B$2:$M$52</definedName>
    <definedName name="_xlnm.Print_Area" localSheetId="2">ER!$A$1:$J$46</definedName>
    <definedName name="_xlnm.Print_Area" localSheetId="10">F!$A$1:$E$36</definedName>
    <definedName name="_xlnm.Print_Area" localSheetId="12">H!$A$1:$G$50</definedName>
    <definedName name="_xlnm.Print_Area" localSheetId="13">I!$A$1:$C$30</definedName>
    <definedName name="_xlnm.Print_Area" localSheetId="14">J!$A$1:$I$47</definedName>
    <definedName name="BuiltIn_Print_Area" localSheetId="4">#REF!</definedName>
    <definedName name="BuiltIn_Print_Area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2" i="29" l="1"/>
  <c r="G39" i="29" l="1"/>
  <c r="C42" i="29"/>
  <c r="J27" i="40" l="1"/>
  <c r="J15" i="40"/>
  <c r="B16" i="32" l="1"/>
  <c r="C51" i="52"/>
  <c r="C50" i="52"/>
  <c r="F31" i="52"/>
  <c r="E31" i="52"/>
  <c r="C31" i="52"/>
  <c r="J19" i="48" l="1"/>
  <c r="F46" i="52"/>
  <c r="C46" i="52"/>
  <c r="F45" i="52"/>
  <c r="F51" i="52" s="1"/>
  <c r="C45" i="52"/>
  <c r="E36" i="52" l="1"/>
  <c r="E46" i="52" s="1"/>
  <c r="F15" i="49" l="1"/>
  <c r="F41" i="29" l="1"/>
  <c r="H18" i="48" l="1"/>
  <c r="G36" i="55" l="1"/>
  <c r="E36" i="13" l="1"/>
  <c r="I11" i="40" l="1"/>
  <c r="E41" i="29" l="1"/>
  <c r="I25" i="40" s="1"/>
  <c r="B15" i="29" l="1"/>
  <c r="B41" i="29" s="1"/>
  <c r="I19" i="40" s="1"/>
  <c r="D16" i="52" l="1"/>
  <c r="D17" i="52" s="1"/>
  <c r="D18" i="52" s="1"/>
  <c r="D19" i="52" s="1"/>
  <c r="D20" i="52" s="1"/>
  <c r="D21" i="52" s="1"/>
  <c r="D22" i="52" s="1"/>
  <c r="D23" i="52" s="1"/>
  <c r="E23" i="52" l="1"/>
  <c r="D24" i="52"/>
  <c r="D25" i="52" s="1"/>
  <c r="E24" i="52" l="1"/>
  <c r="E41" i="52"/>
  <c r="E40" i="52"/>
  <c r="E39" i="52"/>
  <c r="E38" i="52"/>
  <c r="E37" i="52"/>
  <c r="E15" i="52" l="1"/>
  <c r="C18" i="45" l="1"/>
  <c r="C26" i="45" s="1"/>
  <c r="I13" i="40" s="1"/>
  <c r="I18" i="50" l="1"/>
  <c r="I16" i="48" l="1"/>
  <c r="E18" i="48" l="1"/>
  <c r="K15" i="49" l="1"/>
  <c r="F13" i="29" l="1"/>
  <c r="F27" i="29"/>
  <c r="F37" i="29"/>
  <c r="F19" i="29" l="1"/>
  <c r="F23" i="29"/>
  <c r="F21" i="29"/>
  <c r="F29" i="29"/>
  <c r="F31" i="29"/>
  <c r="F25" i="29"/>
  <c r="F33" i="29"/>
  <c r="F17" i="29"/>
  <c r="F15" i="29"/>
  <c r="F21" i="49" l="1"/>
  <c r="C14" i="1" l="1"/>
  <c r="J21" i="55" l="1"/>
  <c r="K21" i="55"/>
  <c r="L21" i="55"/>
  <c r="G21" i="55"/>
  <c r="I21" i="55"/>
  <c r="G28" i="55"/>
  <c r="I28" i="55"/>
  <c r="K28" i="55"/>
  <c r="L28" i="55"/>
  <c r="J31" i="55"/>
  <c r="I36" i="55"/>
  <c r="J36" i="55"/>
  <c r="K36" i="55"/>
  <c r="L36" i="55"/>
  <c r="G40" i="55" l="1"/>
  <c r="G44" i="55" s="1"/>
  <c r="I40" i="55"/>
  <c r="I44" i="55" s="1"/>
  <c r="L40" i="55"/>
  <c r="K40" i="55"/>
  <c r="K44" i="55" s="1"/>
  <c r="J40" i="55"/>
  <c r="I25" i="50" l="1"/>
  <c r="E25" i="50"/>
  <c r="J25" i="50" s="1"/>
  <c r="C24" i="50"/>
  <c r="D24" i="50"/>
  <c r="F24" i="50"/>
  <c r="G24" i="50"/>
  <c r="H24" i="50"/>
  <c r="I24" i="50"/>
  <c r="E23" i="50"/>
  <c r="J23" i="50" s="1"/>
  <c r="E18" i="50"/>
  <c r="B24" i="50"/>
  <c r="E24" i="50" l="1"/>
  <c r="J18" i="50"/>
  <c r="J24" i="50" s="1"/>
  <c r="J30" i="49" l="1"/>
  <c r="I30" i="49"/>
  <c r="F31" i="49" l="1"/>
  <c r="L31" i="49" s="1"/>
  <c r="G14" i="1" l="1"/>
  <c r="G19" i="1" s="1"/>
  <c r="G23" i="1" s="1"/>
  <c r="E35" i="52" l="1"/>
  <c r="E45" i="52" s="1"/>
  <c r="E51" i="52" s="1"/>
  <c r="H39" i="52"/>
  <c r="H41" i="52" s="1"/>
  <c r="E32" i="13" l="1"/>
  <c r="E16" i="52" l="1"/>
  <c r="F26" i="52"/>
  <c r="C42" i="52"/>
  <c r="F14" i="8"/>
  <c r="K21" i="49"/>
  <c r="H30" i="49"/>
  <c r="G30" i="49"/>
  <c r="C30" i="49"/>
  <c r="D30" i="49"/>
  <c r="E30" i="49"/>
  <c r="K27" i="49"/>
  <c r="L21" i="49" l="1"/>
  <c r="E18" i="52"/>
  <c r="E17" i="52"/>
  <c r="K25" i="49"/>
  <c r="K23" i="49"/>
  <c r="K19" i="49"/>
  <c r="K17" i="49"/>
  <c r="F29" i="49"/>
  <c r="F27" i="49"/>
  <c r="L27" i="49" s="1"/>
  <c r="F25" i="49"/>
  <c r="F23" i="49"/>
  <c r="F19" i="49"/>
  <c r="F17" i="49"/>
  <c r="K30" i="49" l="1"/>
  <c r="L15" i="49"/>
  <c r="B30" i="49"/>
  <c r="E19" i="52"/>
  <c r="L25" i="49"/>
  <c r="L23" i="49"/>
  <c r="L19" i="49"/>
  <c r="L17" i="49"/>
  <c r="L29" i="49"/>
  <c r="C18" i="48"/>
  <c r="C19" i="48" s="1"/>
  <c r="I17" i="48"/>
  <c r="G18" i="48"/>
  <c r="D18" i="48"/>
  <c r="I10" i="48"/>
  <c r="B18" i="48"/>
  <c r="B19" i="48" s="1"/>
  <c r="F18" i="48"/>
  <c r="L30" i="49" l="1"/>
  <c r="I14" i="48"/>
  <c r="I18" i="48" s="1"/>
  <c r="F30" i="49"/>
  <c r="E20" i="52"/>
  <c r="E21" i="52"/>
  <c r="E22" i="52" l="1"/>
  <c r="E25" i="52"/>
  <c r="E30" i="15"/>
  <c r="E29" i="15"/>
  <c r="E28" i="15"/>
  <c r="E26" i="52" l="1"/>
  <c r="C26" i="52"/>
  <c r="J33" i="40" l="1"/>
  <c r="D26" i="45"/>
  <c r="B18" i="8" l="1"/>
  <c r="I15" i="40" l="1"/>
  <c r="E28" i="13" l="1"/>
  <c r="C41" i="29" l="1"/>
  <c r="I21" i="40" s="1"/>
  <c r="C21" i="1" l="1"/>
  <c r="H14" i="1" l="1"/>
  <c r="H19" i="1" s="1"/>
  <c r="D21" i="1"/>
  <c r="D14" i="1"/>
  <c r="D23" i="1" l="1"/>
  <c r="H23" i="1"/>
  <c r="E14" i="8" l="1"/>
  <c r="D32" i="15" l="1"/>
  <c r="A32" i="15"/>
  <c r="B32" i="15" l="1"/>
  <c r="E32" i="15"/>
  <c r="E15" i="8" l="1"/>
  <c r="F15" i="8" s="1"/>
  <c r="F18" i="8" s="1"/>
  <c r="E18" i="8" l="1"/>
  <c r="C18" i="8"/>
  <c r="D18" i="8"/>
  <c r="E31" i="13" l="1"/>
  <c r="E17" i="13" s="1"/>
  <c r="F31" i="13" l="1"/>
  <c r="E27" i="13" l="1"/>
  <c r="C23" i="1"/>
  <c r="E14" i="13" l="1"/>
  <c r="F27" i="13"/>
  <c r="D41" i="29" l="1"/>
  <c r="I23" i="40" s="1"/>
  <c r="F39" i="29" l="1"/>
  <c r="I27" i="40"/>
  <c r="I33" i="40" s="1"/>
  <c r="E35" i="13" l="1"/>
  <c r="F35" i="13" s="1"/>
</calcChain>
</file>

<file path=xl/sharedStrings.xml><?xml version="1.0" encoding="utf-8"?>
<sst xmlns="http://schemas.openxmlformats.org/spreadsheetml/2006/main" count="542" uniqueCount="319">
  <si>
    <t>A C T I V O</t>
  </si>
  <si>
    <t>PASIVO</t>
  </si>
  <si>
    <t>ACTIVO CORRIENTE</t>
  </si>
  <si>
    <t>PASIVO CORRIENTE</t>
  </si>
  <si>
    <t>Total del Activo Corriente</t>
  </si>
  <si>
    <t>Total del Pasivo Corriente</t>
  </si>
  <si>
    <t>ACTIVO NO CORRIENTE</t>
  </si>
  <si>
    <t>Total del Activo no Corriente</t>
  </si>
  <si>
    <t>TOTAL  ACTIVO</t>
  </si>
  <si>
    <t>(Expresado en Guaraníes)</t>
  </si>
  <si>
    <t xml:space="preserve"> </t>
  </si>
  <si>
    <t xml:space="preserve">   Impuesto a la Renta</t>
  </si>
  <si>
    <t>RUBROS</t>
  </si>
  <si>
    <t>RESERVAS</t>
  </si>
  <si>
    <t>AL INICIO DEL</t>
  </si>
  <si>
    <t>AL CIERRE DEL</t>
  </si>
  <si>
    <t>CUENTAS</t>
  </si>
  <si>
    <t>DEL PERIODO</t>
  </si>
  <si>
    <t>RESULTANTE</t>
  </si>
  <si>
    <t>ACTIVOS INTANGIBLES</t>
  </si>
  <si>
    <t>ANEXO B</t>
  </si>
  <si>
    <t xml:space="preserve">                                VALORES DE ORIGEN</t>
  </si>
  <si>
    <t xml:space="preserve">        AMORTIZACIONES</t>
  </si>
  <si>
    <t>AUMENTO</t>
  </si>
  <si>
    <t>DISMINUCION</t>
  </si>
  <si>
    <t>ACUMULADAS</t>
  </si>
  <si>
    <t>DEL</t>
  </si>
  <si>
    <t>BAJAS</t>
  </si>
  <si>
    <t xml:space="preserve">NETO </t>
  </si>
  <si>
    <t xml:space="preserve">INVERSIONES, ACCIONES, DEBENTURES Y OTROS TITULOS EMITIDOS EN SERIE </t>
  </si>
  <si>
    <t>PARTICIPACION EN OTRAS SOCIEDADES</t>
  </si>
  <si>
    <t>ANEXO C</t>
  </si>
  <si>
    <t>INFORMACION SOBRE EL EMISOR</t>
  </si>
  <si>
    <t>CLASE</t>
  </si>
  <si>
    <t>CANTIDAD</t>
  </si>
  <si>
    <t>TOTAL</t>
  </si>
  <si>
    <t>COTIZACION</t>
  </si>
  <si>
    <t>RESULTADO</t>
  </si>
  <si>
    <t>(NO APLICABLE)</t>
  </si>
  <si>
    <t>(DETALLAR)</t>
  </si>
  <si>
    <t>OTRAS INVERSIONES</t>
  </si>
  <si>
    <t>ANEXO D</t>
  </si>
  <si>
    <t>VALOR DE</t>
  </si>
  <si>
    <t>AMORTIZAC.</t>
  </si>
  <si>
    <t>VALOR REGISTRADO</t>
  </si>
  <si>
    <t>COSTO</t>
  </si>
  <si>
    <t>INVERSIONES CORRIENTES</t>
  </si>
  <si>
    <t>SUBTOTAL</t>
  </si>
  <si>
    <t>INVERSIONES NO CORRIENTES</t>
  </si>
  <si>
    <t>PREVISIONES</t>
  </si>
  <si>
    <t>ANEXO E</t>
  </si>
  <si>
    <t>SALDOS AL INICIO</t>
  </si>
  <si>
    <t>AUMENTOS</t>
  </si>
  <si>
    <t>DISMINUCIONES</t>
  </si>
  <si>
    <t xml:space="preserve">SALDOS AL </t>
  </si>
  <si>
    <t>DEDUCIDAS DEL ACTIVO</t>
  </si>
  <si>
    <t>ANEXO F</t>
  </si>
  <si>
    <t>I.</t>
  </si>
  <si>
    <t>COSTO DE MERCADERIAS O PRODUCTOS VENDIDOS</t>
  </si>
  <si>
    <t>Mercaderías de reventa</t>
  </si>
  <si>
    <t>a) Compras</t>
  </si>
  <si>
    <t>II.</t>
  </si>
  <si>
    <t>COSTO DE SERVICIOS PRESTADOS</t>
  </si>
  <si>
    <t>Y SERVICIOS PRESTADOS</t>
  </si>
  <si>
    <t>DETALLE</t>
  </si>
  <si>
    <t>INFORMACION REQUERIDA SOBRE COSTOS Y GASTOS</t>
  </si>
  <si>
    <t>ANEXO H</t>
  </si>
  <si>
    <t>Servicios Básicos</t>
  </si>
  <si>
    <t>Otros Gastos</t>
  </si>
  <si>
    <t>DATOS ESTADISTICOS</t>
  </si>
  <si>
    <t>ANEXO I</t>
  </si>
  <si>
    <t>INDICADORES OPERATIVOS</t>
  </si>
  <si>
    <t>Cantidad de Empleados y Obreros</t>
  </si>
  <si>
    <t>INDICES ECONOMICOS - FINANCIEROS</t>
  </si>
  <si>
    <t>ANEXO J</t>
  </si>
  <si>
    <t>LIQUIDEZ (1)</t>
  </si>
  <si>
    <t>ENDEUDAMIENTO (2)</t>
  </si>
  <si>
    <t xml:space="preserve">        Pasivo Corriente</t>
  </si>
  <si>
    <t>Composición del Capital</t>
  </si>
  <si>
    <t>Acciones</t>
  </si>
  <si>
    <t>Suscripto</t>
  </si>
  <si>
    <t>Integrado</t>
  </si>
  <si>
    <t>Cantidad</t>
  </si>
  <si>
    <t>Tipo</t>
  </si>
  <si>
    <t>G.</t>
  </si>
  <si>
    <t>Contribuciones sociales</t>
  </si>
  <si>
    <t>Gastos de publicidad y propaganda</t>
  </si>
  <si>
    <t>EJERCICIO</t>
  </si>
  <si>
    <t>Existencias al Comienzo del Ejercicio</t>
  </si>
  <si>
    <t>Compras y Costos de Producción del Ejercicio</t>
  </si>
  <si>
    <t>Existencia al cierre del Ejercicio</t>
  </si>
  <si>
    <t>TOTAL PASIVO Y PATRIMONIO NETO</t>
  </si>
  <si>
    <t>PERIODO</t>
  </si>
  <si>
    <t xml:space="preserve">TOTALES </t>
  </si>
  <si>
    <t>Las notas y anexos que se acompañan forman parte integrante de estos estados financieros.</t>
  </si>
  <si>
    <t>REVALUO</t>
  </si>
  <si>
    <t>ACUMULADO AL FIN DEL PERIODO</t>
  </si>
  <si>
    <t>ESTADOS CONTABLES</t>
  </si>
  <si>
    <t xml:space="preserve">Patrimonio Neto </t>
  </si>
  <si>
    <t xml:space="preserve">   Resultado Neto</t>
  </si>
  <si>
    <t xml:space="preserve">Total Pasivo </t>
  </si>
  <si>
    <t>Diferencia de Cambio</t>
  </si>
  <si>
    <t xml:space="preserve">Otros Créditos </t>
  </si>
  <si>
    <t xml:space="preserve">   Ganancia del Período</t>
  </si>
  <si>
    <t>AL INICIO PERIODO</t>
  </si>
  <si>
    <t>NOTAS</t>
  </si>
  <si>
    <t xml:space="preserve">Disponibilidades </t>
  </si>
  <si>
    <t xml:space="preserve">Créditos por Ventas </t>
  </si>
  <si>
    <t xml:space="preserve">Bienes de Cambio </t>
  </si>
  <si>
    <t xml:space="preserve">Deudas Financieras </t>
  </si>
  <si>
    <t xml:space="preserve">Deudas Comerciales  </t>
  </si>
  <si>
    <t xml:space="preserve">Deudas Sociales e Impositivas </t>
  </si>
  <si>
    <t>Anexo F</t>
  </si>
  <si>
    <t>Anexo H</t>
  </si>
  <si>
    <t xml:space="preserve">   Gastos de Administración </t>
  </si>
  <si>
    <t xml:space="preserve">   Gastos de Comercialización </t>
  </si>
  <si>
    <t xml:space="preserve">   Otros Ingresos </t>
  </si>
  <si>
    <t xml:space="preserve">   Costo de las Mercaderías Vendidas </t>
  </si>
  <si>
    <t xml:space="preserve">   Ventas Netas </t>
  </si>
  <si>
    <t xml:space="preserve">Propiedades, Planta y Equipo </t>
  </si>
  <si>
    <t xml:space="preserve">       Patrimonio Neto </t>
  </si>
  <si>
    <t xml:space="preserve">    Patrimonio Neto Excluido el Resultado del Ejerc.</t>
  </si>
  <si>
    <t>LEGAL</t>
  </si>
  <si>
    <t>Presidente</t>
  </si>
  <si>
    <t>ESTADO DE VARIACION DEL PATRIMONIO NETO</t>
  </si>
  <si>
    <t>COSTO DE MERCADERIAS O PRODUCTOS VENDIDOS O SERVICIOS PRESTADOS</t>
  </si>
  <si>
    <t>Sueldos y Jornales</t>
  </si>
  <si>
    <t>Gastos de rodados</t>
  </si>
  <si>
    <t>Créditos incobrables</t>
  </si>
  <si>
    <t>GASTOS DE COMERCIALIZACIÓN</t>
  </si>
  <si>
    <t>GASTOS DE ADMINISTRACIÓN</t>
  </si>
  <si>
    <t>Cantidad de Sucursales (unidades físicas)</t>
  </si>
  <si>
    <t xml:space="preserve">        Contador</t>
  </si>
  <si>
    <t xml:space="preserve">Impuestos, Tasas y contribuciones </t>
  </si>
  <si>
    <t xml:space="preserve">  Presidente</t>
  </si>
  <si>
    <t>Votos</t>
  </si>
  <si>
    <t>FACULTATIVA</t>
  </si>
  <si>
    <t>Volumen de Ventas (miles de guaraníes)</t>
  </si>
  <si>
    <t>Consumo de Energía (miles de guaraníes)</t>
  </si>
  <si>
    <t xml:space="preserve">1)     Activo Corriente                                                                       = </t>
  </si>
  <si>
    <t>2)     Total del Pasivo                                                                       =</t>
  </si>
  <si>
    <t>3)     Resultado antes del Impuesto a la Renta                                   =</t>
  </si>
  <si>
    <t xml:space="preserve">     Síndico</t>
  </si>
  <si>
    <t xml:space="preserve">                                        Síndico</t>
  </si>
  <si>
    <t xml:space="preserve">   Reserva Legal</t>
  </si>
  <si>
    <t>Regalías y honorarios por servicios técnicos</t>
  </si>
  <si>
    <t>Depreciación de propiedades, planta y equipo</t>
  </si>
  <si>
    <t>Previsión p/ Cuentas Incobrables</t>
  </si>
  <si>
    <t>Previsiones para Obsolescencia</t>
  </si>
  <si>
    <t>ESTADO DE RESULTADOS</t>
  </si>
  <si>
    <t>CAPITAL</t>
  </si>
  <si>
    <t>Las notas que se acompañan forman parte integrante de estos estados financieros.</t>
  </si>
  <si>
    <t>TOTALES</t>
  </si>
  <si>
    <t>Intereses Cobrados</t>
  </si>
  <si>
    <t xml:space="preserve">Ejercicio  Finalizado al </t>
  </si>
  <si>
    <t>AL INICIO</t>
  </si>
  <si>
    <t>NETO</t>
  </si>
  <si>
    <t>DEPRECIACIONES</t>
  </si>
  <si>
    <t>VALORES DE ORIGEN</t>
  </si>
  <si>
    <t>ANEXO A</t>
  </si>
  <si>
    <t>PROPIEDADES, PLANTA Y EQUIPO</t>
  </si>
  <si>
    <t>US$</t>
  </si>
  <si>
    <t>PASIVOS CORRIENTES</t>
  </si>
  <si>
    <t>ACTIVOS CORRIENTES</t>
  </si>
  <si>
    <t>ACTIVO</t>
  </si>
  <si>
    <t>VIGENTE</t>
  </si>
  <si>
    <t>MONTO</t>
  </si>
  <si>
    <t>CAMBIO</t>
  </si>
  <si>
    <t>MONEDA LOCAL</t>
  </si>
  <si>
    <t>MONEDA EXTRANJERA</t>
  </si>
  <si>
    <t>ANEXO G</t>
  </si>
  <si>
    <t>ACTIVOS Y PASIVOS EN MONEDA EXTRANJERA</t>
  </si>
  <si>
    <t>(Expresado en Guaraníes y Moneda Extranjera)</t>
  </si>
  <si>
    <t>EXPRESADO EN GUARANIES</t>
  </si>
  <si>
    <t>31/12/2018</t>
  </si>
  <si>
    <t>TOTALES 31/12/18</t>
  </si>
  <si>
    <t>Denominación: ATLANTIC SOCIEDAD ANONIMA EMISORA</t>
  </si>
  <si>
    <t>Domicilio legal: R.I. 18 Pitiantuta N° 1191 casi Rivarola Matto. Asunción</t>
  </si>
  <si>
    <t>Actividad principal: Importaciones y Representaciones</t>
  </si>
  <si>
    <t>Inscripción en el Registro Público de Comercio Nº 230 de los Estatutos Sociales  y sus modificaciones Nº 699, 993, 36, 81, 647, 1214, 1237, 763, 590, 128, 1155, 367, 650, 286, 842, 845, 846, 431, 77, 65, 629  y 84.</t>
  </si>
  <si>
    <t>Fecha de vencimiento del Estatuto o Contrato Social: Año 2093.</t>
  </si>
  <si>
    <t>Voto Múltiple</t>
  </si>
  <si>
    <t>Voto Simple</t>
  </si>
  <si>
    <t>Lic. Diego Bareiro</t>
  </si>
  <si>
    <t>Lic. Jorge Soto</t>
  </si>
  <si>
    <t>Sr. Nordahl Siemens</t>
  </si>
  <si>
    <t xml:space="preserve">CON CIFRAS COMPARATIVAS AL 31 DE DICIEMBRE DE 2018 </t>
  </si>
  <si>
    <t>Cargos Diferidos</t>
  </si>
  <si>
    <t>Otros Pasivos</t>
  </si>
  <si>
    <t>Comparativo con cifras del mismo periodo del año anterior</t>
  </si>
  <si>
    <t>Inscripción en la Bolsa de Valores y Productos de Asunción Sociedad Anónima:  N° 24, Según Resolución Nº 85/5</t>
  </si>
  <si>
    <t>GASTOS DE ALMACENAMIENTO</t>
  </si>
  <si>
    <t>Las notas y anexos que se acompañan forman parte integrante de estos estados financieros</t>
  </si>
  <si>
    <t>Utilidad del Ejercicio</t>
  </si>
  <si>
    <t>Reserva de Revalúo</t>
  </si>
  <si>
    <t>Movimientos Subsecuentes</t>
  </si>
  <si>
    <t>Saldos al  inicio del período</t>
  </si>
  <si>
    <t>DEL EJERCICIO</t>
  </si>
  <si>
    <t>ACUMULADOS</t>
  </si>
  <si>
    <t>SOCIAL</t>
  </si>
  <si>
    <t>PATRIMONIO</t>
  </si>
  <si>
    <t>RESULTADOS</t>
  </si>
  <si>
    <t>ACCIONISTAS</t>
  </si>
  <si>
    <t>Autovehículos</t>
  </si>
  <si>
    <t>Eq. Informática</t>
  </si>
  <si>
    <t>Herramientas</t>
  </si>
  <si>
    <t>Maquinarias</t>
  </si>
  <si>
    <t>ACUM. AL CIERRE</t>
  </si>
  <si>
    <t>REVALUO DEL</t>
  </si>
  <si>
    <t>BAJAS DEL</t>
  </si>
  <si>
    <t>ALTAS DEL</t>
  </si>
  <si>
    <t>ALTAS Y TRANS.</t>
  </si>
  <si>
    <t>Mejoras en Propiedad de Terceros</t>
  </si>
  <si>
    <t>Obras en Curso</t>
  </si>
  <si>
    <t>TEMPORARIAS</t>
  </si>
  <si>
    <t>INVERSIONES</t>
  </si>
  <si>
    <t>S/ULTIMO BALANCE</t>
  </si>
  <si>
    <t xml:space="preserve">        Síndico</t>
  </si>
  <si>
    <t>Inmuebles y Edificios</t>
  </si>
  <si>
    <t>SUBTOTALES</t>
  </si>
  <si>
    <t>PASIVOS NO CORRIENTES</t>
  </si>
  <si>
    <t>Intereses Bonos a Pagar</t>
  </si>
  <si>
    <t>Bonos a Pagar</t>
  </si>
  <si>
    <t>ACTIVOS NO CORRIENTES</t>
  </si>
  <si>
    <t>Valores a Vencer M/E</t>
  </si>
  <si>
    <t>Bancop M/E</t>
  </si>
  <si>
    <t>Itaú</t>
  </si>
  <si>
    <t>Regional M/E</t>
  </si>
  <si>
    <t>Banco Sudameris</t>
  </si>
  <si>
    <t>Caja Moneda Extranjera</t>
  </si>
  <si>
    <t>AL 31/12/2018</t>
  </si>
  <si>
    <t>Banco Continental S.A.E.C.A.</t>
  </si>
  <si>
    <t>Deudores Varios</t>
  </si>
  <si>
    <t>Anticipo de Clientes</t>
  </si>
  <si>
    <t>Comisión y Gastos Financieros</t>
  </si>
  <si>
    <t>Intereses Pagados</t>
  </si>
  <si>
    <t>3.f y Anexo A</t>
  </si>
  <si>
    <t xml:space="preserve">   Gastos de Almacenamiento y Distribución</t>
  </si>
  <si>
    <t>TOTALES AL 31/12/2018</t>
  </si>
  <si>
    <t>PASIVO NO CORRIENTE</t>
  </si>
  <si>
    <t>ESTADO DE FLUJO DE EFECTIVO</t>
  </si>
  <si>
    <t>FLUJO DE EFECTIVO POR ACTIVIDADES DE OPERACION</t>
  </si>
  <si>
    <t>NOTA</t>
  </si>
  <si>
    <t>2° Trimestre</t>
  </si>
  <si>
    <t>3° Trimestre</t>
  </si>
  <si>
    <t>Ventas netas (cobros netos a clientes)</t>
  </si>
  <si>
    <t>Costo de ventas (pagos netos a proveedores)</t>
  </si>
  <si>
    <t xml:space="preserve">Efectivo pagado a empleados </t>
  </si>
  <si>
    <t>Efectivo cobrado/usado por otras actividades</t>
  </si>
  <si>
    <t>Efectivo neto proveniente de actividades de operación</t>
  </si>
  <si>
    <t>FLUJO DE EFECTIVO POR ACTIVIDADES DE INVERSION</t>
  </si>
  <si>
    <t>Adquisición de bienes de uso</t>
  </si>
  <si>
    <t>Efectivo neto proveniente de actividades de inversión</t>
  </si>
  <si>
    <t>FLUJO DE EFECTIVO POR ACTIVIDADES DE FINANCIACION</t>
  </si>
  <si>
    <t>Pago de Deudas Financieras</t>
  </si>
  <si>
    <t>Efectivo neto proveniente de actividades de financiación</t>
  </si>
  <si>
    <t>Variación neta de la diferencia cambiaria</t>
  </si>
  <si>
    <t>Variación neta del efectivo y equivalentes a efectivo</t>
  </si>
  <si>
    <t>Más: Efectivo al inicio del período</t>
  </si>
  <si>
    <t>Efectivo al cierre del período</t>
  </si>
  <si>
    <t>Nordahl Siemens</t>
  </si>
  <si>
    <t xml:space="preserve">      Síndico</t>
  </si>
  <si>
    <r>
      <t xml:space="preserve">Auditor </t>
    </r>
    <r>
      <rPr>
        <b/>
        <sz val="10"/>
        <rFont val="Arial"/>
        <family val="2"/>
      </rPr>
      <t>(*)</t>
    </r>
  </si>
  <si>
    <t>Pago a Proveedores y Empleados</t>
  </si>
  <si>
    <t>Otros Beneficios</t>
  </si>
  <si>
    <t>Impuestos, Tasas y Patentes</t>
  </si>
  <si>
    <t>Software Informático</t>
  </si>
  <si>
    <t>Llave de Negocio</t>
  </si>
  <si>
    <t>Adquisición de Intangibles</t>
  </si>
  <si>
    <t>N/A</t>
  </si>
  <si>
    <t>RENTABILIDAD (3): Solo aplica al cierre del ejercicio</t>
  </si>
  <si>
    <t>Gastos Pagados por adelantado</t>
  </si>
  <si>
    <t xml:space="preserve">   Otros Gastos  </t>
  </si>
  <si>
    <t>Por el ejercicio anual Nº 47 iniciado el 01/01/2019 al 30/09/19 presentado en forma comparativa con el periodo anterior</t>
  </si>
  <si>
    <t>BALANCE GENERAL AL 30 DE SETIEMBRE DE 2019</t>
  </si>
  <si>
    <t>POR EL PERIODO COMPRENDIDO ENTRE EL 01 DE ENERO Y EL 30 DE SETIEMBRE DE 2019</t>
  </si>
  <si>
    <t>Saldos al 30/09/19</t>
  </si>
  <si>
    <t>Saldos al 30/09/18</t>
  </si>
  <si>
    <t>POR EL PERIODO COMPRENDIDO ENTRE EL 01 DE ENERO AL 30 DE SETIEMBRE DEL 2019</t>
  </si>
  <si>
    <t>TOTALES AL 30/09/2019</t>
  </si>
  <si>
    <t>TOTALES 30/09/19</t>
  </si>
  <si>
    <t>30/09/19</t>
  </si>
  <si>
    <t>30/09/2019</t>
  </si>
  <si>
    <t>CON CIFRAS COMPARATIVAS AL 30 DE SETIEMBRE DE 2018</t>
  </si>
  <si>
    <t xml:space="preserve">BALANCE GENERAL AL 30 DE SETIEMBRE DE 2019 </t>
  </si>
  <si>
    <t>TOTALES 30/09/18</t>
  </si>
  <si>
    <t>Préstamos a Accionistas</t>
  </si>
  <si>
    <t>EJERCICIO AL 30/09/2019</t>
  </si>
  <si>
    <t>EJERCICIO AL 30/09/18</t>
  </si>
  <si>
    <t>Transferencia a Reserva Legal</t>
  </si>
  <si>
    <t>Muebles y Utiles</t>
  </si>
  <si>
    <t>Clientes</t>
  </si>
  <si>
    <t>(1) Ver Nota 15</t>
  </si>
  <si>
    <t>OTROS GASTOS</t>
  </si>
  <si>
    <t>Transferencia a Reserva Facultativa</t>
  </si>
  <si>
    <t>Anticipos Proveedores M/N M/E</t>
  </si>
  <si>
    <r>
      <t xml:space="preserve">Anticipos Proveedores del Exterior </t>
    </r>
    <r>
      <rPr>
        <b/>
        <sz val="10"/>
        <rFont val="Arial"/>
        <family val="2"/>
      </rPr>
      <t>(1)</t>
    </r>
  </si>
  <si>
    <r>
      <t xml:space="preserve">Proveedores Locales M/E </t>
    </r>
    <r>
      <rPr>
        <b/>
        <sz val="10"/>
        <rFont val="Arial"/>
        <family val="2"/>
      </rPr>
      <t>(1)</t>
    </r>
  </si>
  <si>
    <r>
      <t xml:space="preserve">Fletes a Pagar M/E </t>
    </r>
    <r>
      <rPr>
        <b/>
        <sz val="10"/>
        <rFont val="Arial"/>
        <family val="2"/>
      </rPr>
      <t>(1)</t>
    </r>
  </si>
  <si>
    <r>
      <t xml:space="preserve">Cuentas a Pagar M/E </t>
    </r>
    <r>
      <rPr>
        <b/>
        <sz val="10"/>
        <rFont val="Arial"/>
        <family val="2"/>
      </rPr>
      <t>(1)</t>
    </r>
  </si>
  <si>
    <t>3 f. y Anexo A</t>
  </si>
  <si>
    <t>Anexo B</t>
  </si>
  <si>
    <t>Proveedores Locales M/N M/E</t>
  </si>
  <si>
    <t>BRL</t>
  </si>
  <si>
    <t>Proveedores del Exterior</t>
  </si>
  <si>
    <t>Inscripción en la Comisión Nacional de Valores: N° 18, Según Resolución Nº 176</t>
  </si>
  <si>
    <t>Remuneraciones de administradores, directores, síndicos y consejo de vigilancia</t>
  </si>
  <si>
    <t xml:space="preserve">   Ganancia ordinaria</t>
  </si>
  <si>
    <t>PATRIMONIO
NETO</t>
  </si>
  <si>
    <t>ACTIVIDAD
PRINCIPAL</t>
  </si>
  <si>
    <t>%
DE
PARTICIP.</t>
  </si>
  <si>
    <t xml:space="preserve">VALOR DE
COTIZACION
</t>
  </si>
  <si>
    <t>Síndico</t>
  </si>
  <si>
    <t>Contador</t>
  </si>
  <si>
    <t>VALOR DE
LIBROS</t>
  </si>
  <si>
    <t>VALOR
PATRIMONIAL
PROPORC.</t>
  </si>
  <si>
    <t>VALOR
NOMINAL
TOTAL</t>
  </si>
  <si>
    <t>VALOR
NOMINAL
UNITARIO</t>
  </si>
  <si>
    <t>DENOMINACION Y CARACTERISTICA
DE LOS VALORES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</si>
</sst>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.000\ _P_t_s_-;\-* #,##0.000\ _P_t_s_-;_-* &quot;-&quot;\ _P_t_s_-;_-@_-"/>
    <numFmt numFmtId="168" formatCode="#,##0_ ;\-#,##0\ "/>
    <numFmt numFmtId="169" formatCode="0.000"/>
    <numFmt numFmtId="170" formatCode="#,##0;\(#,##0\)"/>
    <numFmt numFmtId="171" formatCode="_(* #,##0_);_(* \(#,##0\);_(* &quot;-&quot;??_);_(@_)"/>
    <numFmt numFmtId="172" formatCode="#,##0.000"/>
    <numFmt numFmtId="173" formatCode="_-* #,##0\ _P_t_s_-;\-* #,##0\ _P_t_s_-;_-* &quot;-&quot;??\ _P_t_s_-;_-@_-"/>
    <numFmt numFmtId="174" formatCode="dd/mm/yyyy;@"/>
    <numFmt numFmtId="175" formatCode="_-* #,##0\ _G_s_._-;\-* #,##0\ _G_s_._-;_-* &quot;-&quot;\ _G_s_._-;_-@_-"/>
    <numFmt numFmtId="176" formatCode="&quot;$&quot;#,##0.00;[Red]\-&quot;$&quot;#,##0.00"/>
    <numFmt numFmtId="177" formatCode="_-* #,##0.00\ _€_-;\-* #,##0.00\ _€_-;_-* \-??\ _€_-;_-@_-"/>
    <numFmt numFmtId="178" formatCode="#,##0\ ;\(#,##0\)"/>
    <numFmt numFmtId="179" formatCode="_(* #,##0.00_);_(* \(#,##0.00\);_(* &quot;-&quot;??_);_(@_)"/>
  </numFmts>
  <fonts count="7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u/>
      <sz val="13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u/>
      <sz val="12"/>
      <name val="Arial"/>
      <family val="2"/>
    </font>
    <font>
      <b/>
      <sz val="16"/>
      <name val="Arial"/>
      <family val="2"/>
    </font>
    <font>
      <b/>
      <u/>
      <sz val="11"/>
      <name val="Arial"/>
      <family val="2"/>
    </font>
    <font>
      <b/>
      <u val="double"/>
      <sz val="11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0"/>
      <name val="Geneva"/>
    </font>
    <font>
      <sz val="9"/>
      <name val="Geneva"/>
    </font>
    <font>
      <sz val="10"/>
      <name val="Arial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b/>
      <sz val="9"/>
      <color rgb="FFFF0000"/>
      <name val="Arial"/>
      <family val="2"/>
    </font>
    <font>
      <sz val="10"/>
      <color rgb="FF000000"/>
      <name val="Arial"/>
      <family val="2"/>
    </font>
    <font>
      <b/>
      <u/>
      <sz val="9"/>
      <name val="Arial"/>
      <family val="2"/>
    </font>
    <font>
      <sz val="8"/>
      <color theme="1"/>
      <name val="Arial"/>
      <family val="2"/>
    </font>
    <font>
      <sz val="13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3"/>
      <color theme="1"/>
      <name val="Arial"/>
      <family val="2"/>
    </font>
    <font>
      <b/>
      <sz val="8"/>
      <color theme="1"/>
      <name val="Arial"/>
      <family val="2"/>
    </font>
    <font>
      <sz val="14"/>
      <color theme="5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i/>
      <sz val="10"/>
      <name val="Arial"/>
      <family val="2"/>
    </font>
    <font>
      <b/>
      <sz val="10"/>
      <name val="Geneva"/>
    </font>
    <font>
      <b/>
      <sz val="11"/>
      <name val="Arial Narrow"/>
      <family val="2"/>
    </font>
    <font>
      <b/>
      <u/>
      <sz val="10"/>
      <name val="Geneva"/>
    </font>
    <font>
      <sz val="10"/>
      <name val="Arial Narrow"/>
      <family val="2"/>
    </font>
    <font>
      <b/>
      <sz val="10"/>
      <name val="Arial Narrow"/>
      <family val="2"/>
    </font>
    <font>
      <b/>
      <sz val="6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</patternFill>
    </fill>
    <fill>
      <patternFill patternType="solid">
        <fgColor indexed="43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82">
    <xf numFmtId="0" fontId="0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0" fontId="7" fillId="0" borderId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175" fontId="7" fillId="0" borderId="0" applyFont="0" applyFill="0" applyBorder="0" applyAlignment="0" applyProtection="0"/>
    <xf numFmtId="0" fontId="46" fillId="0" borderId="0"/>
    <xf numFmtId="0" fontId="47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>
      <alignment vertical="top"/>
    </xf>
    <xf numFmtId="43" fontId="7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176" fontId="7" fillId="0" borderId="0" applyFont="0" applyFill="0" applyAlignment="0" applyProtection="0"/>
    <xf numFmtId="41" fontId="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77" fontId="7" fillId="0" borderId="0" applyFill="0" applyBorder="0" applyAlignment="0" applyProtection="0"/>
    <xf numFmtId="9" fontId="7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" fontId="8" fillId="4" borderId="30" applyNumberFormat="0" applyProtection="0">
      <alignment horizontal="right" vertical="center"/>
    </xf>
    <xf numFmtId="4" fontId="8" fillId="5" borderId="30" applyNumberForma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686">
    <xf numFmtId="0" fontId="0" fillId="0" borderId="0" xfId="0"/>
    <xf numFmtId="0" fontId="8" fillId="0" borderId="0" xfId="0" applyFont="1"/>
    <xf numFmtId="0" fontId="0" fillId="0" borderId="0" xfId="0" applyBorder="1"/>
    <xf numFmtId="0" fontId="6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8" fillId="0" borderId="12" xfId="0" applyFont="1" applyBorder="1"/>
    <xf numFmtId="0" fontId="16" fillId="0" borderId="0" xfId="0" applyFont="1" applyProtection="1">
      <protection locked="0"/>
    </xf>
    <xf numFmtId="0" fontId="16" fillId="0" borderId="0" xfId="0" applyFont="1" applyBorder="1" applyProtection="1">
      <protection locked="0"/>
    </xf>
    <xf numFmtId="0" fontId="17" fillId="0" borderId="0" xfId="0" applyFont="1" applyAlignment="1">
      <alignment horizontal="centerContinuous"/>
    </xf>
    <xf numFmtId="0" fontId="18" fillId="0" borderId="0" xfId="0" applyFont="1"/>
    <xf numFmtId="0" fontId="21" fillId="0" borderId="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6" fillId="0" borderId="13" xfId="0" applyFont="1" applyBorder="1" applyAlignment="1">
      <alignment horizontal="centerContinuous"/>
    </xf>
    <xf numFmtId="0" fontId="16" fillId="0" borderId="14" xfId="0" applyFont="1" applyBorder="1" applyAlignment="1">
      <alignment horizontal="centerContinuous"/>
    </xf>
    <xf numFmtId="3" fontId="0" fillId="0" borderId="0" xfId="0" applyNumberFormat="1"/>
    <xf numFmtId="0" fontId="16" fillId="0" borderId="15" xfId="0" applyFont="1" applyBorder="1" applyAlignment="1">
      <alignment horizontal="centerContinuous"/>
    </xf>
    <xf numFmtId="0" fontId="16" fillId="0" borderId="0" xfId="0" applyFont="1" applyBorder="1" applyAlignment="1">
      <alignment horizontal="centerContinuous"/>
    </xf>
    <xf numFmtId="3" fontId="18" fillId="0" borderId="0" xfId="0" applyNumberFormat="1" applyFont="1"/>
    <xf numFmtId="0" fontId="17" fillId="0" borderId="0" xfId="0" applyFont="1"/>
    <xf numFmtId="0" fontId="8" fillId="0" borderId="1" xfId="0" applyFont="1" applyBorder="1"/>
    <xf numFmtId="0" fontId="29" fillId="0" borderId="0" xfId="0" applyFont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8" fillId="0" borderId="5" xfId="0" applyFont="1" applyBorder="1"/>
    <xf numFmtId="0" fontId="21" fillId="0" borderId="5" xfId="0" applyFont="1" applyBorder="1"/>
    <xf numFmtId="0" fontId="8" fillId="0" borderId="7" xfId="0" applyFont="1" applyBorder="1"/>
    <xf numFmtId="0" fontId="21" fillId="0" borderId="3" xfId="0" applyFont="1" applyBorder="1"/>
    <xf numFmtId="0" fontId="21" fillId="0" borderId="6" xfId="0" applyFont="1" applyBorder="1"/>
    <xf numFmtId="0" fontId="21" fillId="0" borderId="9" xfId="0" applyFont="1" applyBorder="1"/>
    <xf numFmtId="0" fontId="8" fillId="0" borderId="20" xfId="0" applyFont="1" applyBorder="1"/>
    <xf numFmtId="0" fontId="9" fillId="0" borderId="22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12" fillId="0" borderId="1" xfId="0" applyFont="1" applyBorder="1" applyAlignment="1">
      <alignment horizontal="center"/>
    </xf>
    <xf numFmtId="0" fontId="25" fillId="0" borderId="15" xfId="0" applyFont="1" applyFill="1" applyBorder="1" applyAlignment="1">
      <alignment horizontal="centerContinuous"/>
    </xf>
    <xf numFmtId="0" fontId="16" fillId="0" borderId="0" xfId="0" applyFont="1" applyFill="1" applyBorder="1" applyAlignment="1">
      <alignment horizontal="centerContinuous"/>
    </xf>
    <xf numFmtId="0" fontId="22" fillId="0" borderId="0" xfId="0" applyFont="1" applyFill="1" applyBorder="1" applyAlignment="1">
      <alignment horizontal="centerContinuous"/>
    </xf>
    <xf numFmtId="0" fontId="9" fillId="0" borderId="22" xfId="0" applyFont="1" applyFill="1" applyBorder="1" applyAlignment="1">
      <alignment horizontal="centerContinuous"/>
    </xf>
    <xf numFmtId="0" fontId="9" fillId="0" borderId="15" xfId="0" applyFont="1" applyFill="1" applyBorder="1"/>
    <xf numFmtId="0" fontId="9" fillId="0" borderId="0" xfId="0" applyFont="1" applyFill="1" applyBorder="1"/>
    <xf numFmtId="0" fontId="9" fillId="0" borderId="22" xfId="0" applyFont="1" applyFill="1" applyBorder="1"/>
    <xf numFmtId="0" fontId="18" fillId="0" borderId="15" xfId="0" applyFont="1" applyFill="1" applyBorder="1"/>
    <xf numFmtId="0" fontId="18" fillId="0" borderId="0" xfId="0" applyFont="1" applyFill="1" applyBorder="1"/>
    <xf numFmtId="0" fontId="18" fillId="0" borderId="22" xfId="0" applyFont="1" applyFill="1" applyBorder="1"/>
    <xf numFmtId="0" fontId="18" fillId="0" borderId="24" xfId="0" applyFont="1" applyFill="1" applyBorder="1"/>
    <xf numFmtId="0" fontId="18" fillId="0" borderId="2" xfId="0" applyFont="1" applyFill="1" applyBorder="1"/>
    <xf numFmtId="0" fontId="18" fillId="0" borderId="25" xfId="0" applyFont="1" applyFill="1" applyBorder="1"/>
    <xf numFmtId="0" fontId="0" fillId="0" borderId="0" xfId="0" applyFill="1" applyBorder="1"/>
    <xf numFmtId="3" fontId="0" fillId="0" borderId="0" xfId="0" applyNumberFormat="1" applyFill="1" applyBorder="1"/>
    <xf numFmtId="0" fontId="7" fillId="0" borderId="0" xfId="0" applyFont="1" applyProtection="1">
      <protection locked="0"/>
    </xf>
    <xf numFmtId="170" fontId="39" fillId="0" borderId="0" xfId="9" applyNumberFormat="1" applyFont="1" applyBorder="1" applyAlignment="1"/>
    <xf numFmtId="0" fontId="7" fillId="0" borderId="1" xfId="0" applyFont="1" applyFill="1" applyBorder="1"/>
    <xf numFmtId="10" fontId="0" fillId="0" borderId="0" xfId="0" applyNumberFormat="1" applyFill="1" applyBorder="1"/>
    <xf numFmtId="10" fontId="0" fillId="0" borderId="0" xfId="0" applyNumberFormat="1" applyFill="1" applyBorder="1" applyAlignment="1">
      <alignment horizontal="right"/>
    </xf>
    <xf numFmtId="170" fontId="34" fillId="0" borderId="0" xfId="9" applyNumberFormat="1" applyFont="1" applyFill="1" applyBorder="1" applyAlignment="1">
      <alignment horizontal="left"/>
    </xf>
    <xf numFmtId="4" fontId="0" fillId="0" borderId="0" xfId="0" applyNumberFormat="1" applyFill="1" applyBorder="1"/>
    <xf numFmtId="0" fontId="7" fillId="0" borderId="7" xfId="0" applyFont="1" applyFill="1" applyBorder="1"/>
    <xf numFmtId="170" fontId="39" fillId="0" borderId="0" xfId="9" applyNumberFormat="1" applyFont="1" applyBorder="1" applyAlignment="1">
      <alignment horizontal="center"/>
    </xf>
    <xf numFmtId="173" fontId="0" fillId="0" borderId="0" xfId="1" applyNumberFormat="1" applyFont="1" applyFill="1"/>
    <xf numFmtId="0" fontId="0" fillId="0" borderId="0" xfId="0" applyFill="1"/>
    <xf numFmtId="3" fontId="7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top" wrapText="1"/>
    </xf>
    <xf numFmtId="3" fontId="7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170" fontId="39" fillId="0" borderId="0" xfId="9" applyNumberFormat="1" applyFont="1" applyBorder="1" applyAlignment="1">
      <alignment horizontal="left"/>
    </xf>
    <xf numFmtId="165" fontId="0" fillId="0" borderId="7" xfId="2" applyFont="1" applyFill="1" applyBorder="1"/>
    <xf numFmtId="0" fontId="11" fillId="0" borderId="5" xfId="0" applyFont="1" applyFill="1" applyBorder="1"/>
    <xf numFmtId="0" fontId="37" fillId="0" borderId="0" xfId="0" applyFont="1" applyBorder="1" applyAlignment="1"/>
    <xf numFmtId="170" fontId="36" fillId="0" borderId="0" xfId="0" applyNumberFormat="1" applyFont="1" applyBorder="1" applyAlignment="1"/>
    <xf numFmtId="170" fontId="39" fillId="0" borderId="0" xfId="0" applyNumberFormat="1" applyFont="1" applyBorder="1" applyAlignment="1"/>
    <xf numFmtId="0" fontId="39" fillId="0" borderId="0" xfId="0" applyFont="1" applyBorder="1" applyAlignment="1"/>
    <xf numFmtId="0" fontId="7" fillId="0" borderId="0" xfId="0" applyFont="1" applyFill="1" applyBorder="1"/>
    <xf numFmtId="2" fontId="0" fillId="0" borderId="0" xfId="0" applyNumberFormat="1" applyFill="1" applyBorder="1"/>
    <xf numFmtId="0" fontId="7" fillId="0" borderId="0" xfId="0" applyFont="1" applyFill="1"/>
    <xf numFmtId="170" fontId="39" fillId="0" borderId="0" xfId="0" applyNumberFormat="1" applyFont="1" applyFill="1" applyBorder="1" applyAlignment="1"/>
    <xf numFmtId="0" fontId="18" fillId="0" borderId="0" xfId="0" applyFont="1" applyFill="1"/>
    <xf numFmtId="0" fontId="25" fillId="0" borderId="0" xfId="0" applyFont="1" applyFill="1" applyAlignment="1">
      <alignment horizontal="centerContinuous"/>
    </xf>
    <xf numFmtId="0" fontId="16" fillId="0" borderId="0" xfId="0" applyFont="1" applyFill="1"/>
    <xf numFmtId="0" fontId="19" fillId="0" borderId="0" xfId="0" applyFont="1" applyFill="1"/>
    <xf numFmtId="165" fontId="0" fillId="0" borderId="0" xfId="2" applyFont="1" applyFill="1" applyBorder="1"/>
    <xf numFmtId="0" fontId="0" fillId="0" borderId="5" xfId="0" applyFill="1" applyBorder="1"/>
    <xf numFmtId="0" fontId="7" fillId="0" borderId="0" xfId="0" applyFont="1" applyFill="1" applyProtection="1">
      <protection locked="0"/>
    </xf>
    <xf numFmtId="0" fontId="16" fillId="0" borderId="0" xfId="0" applyFont="1" applyFill="1" applyProtection="1">
      <protection locked="0"/>
    </xf>
    <xf numFmtId="0" fontId="16" fillId="0" borderId="0" xfId="0" applyFont="1" applyFill="1" applyBorder="1" applyProtection="1">
      <protection locked="0"/>
    </xf>
    <xf numFmtId="0" fontId="18" fillId="0" borderId="0" xfId="0" applyFont="1" applyFill="1" applyProtection="1">
      <protection locked="0"/>
    </xf>
    <xf numFmtId="0" fontId="25" fillId="0" borderId="0" xfId="0" applyFont="1" applyFill="1"/>
    <xf numFmtId="0" fontId="0" fillId="0" borderId="3" xfId="0" applyFill="1" applyBorder="1"/>
    <xf numFmtId="0" fontId="6" fillId="0" borderId="0" xfId="0" applyFont="1" applyFill="1"/>
    <xf numFmtId="0" fontId="29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26" fillId="0" borderId="0" xfId="0" applyFont="1" applyFill="1"/>
    <xf numFmtId="0" fontId="11" fillId="0" borderId="12" xfId="0" applyFont="1" applyFill="1" applyBorder="1" applyAlignment="1">
      <alignment horizontal="center"/>
    </xf>
    <xf numFmtId="0" fontId="11" fillId="0" borderId="0" xfId="0" quotePrefix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3" fillId="0" borderId="5" xfId="0" applyFont="1" applyFill="1" applyBorder="1"/>
    <xf numFmtId="0" fontId="11" fillId="0" borderId="3" xfId="0" applyFont="1" applyFill="1" applyBorder="1"/>
    <xf numFmtId="0" fontId="15" fillId="0" borderId="0" xfId="0" applyFont="1" applyFill="1" applyProtection="1">
      <protection locked="0"/>
    </xf>
    <xf numFmtId="170" fontId="39" fillId="0" borderId="0" xfId="9" applyNumberFormat="1" applyFont="1" applyFill="1" applyBorder="1" applyAlignment="1">
      <alignment horizontal="center"/>
    </xf>
    <xf numFmtId="0" fontId="0" fillId="0" borderId="6" xfId="0" applyFill="1" applyBorder="1"/>
    <xf numFmtId="0" fontId="0" fillId="0" borderId="2" xfId="0" applyFill="1" applyBorder="1"/>
    <xf numFmtId="0" fontId="43" fillId="0" borderId="0" xfId="0" applyFont="1" applyFill="1" applyBorder="1" applyProtection="1">
      <protection locked="0"/>
    </xf>
    <xf numFmtId="0" fontId="14" fillId="0" borderId="0" xfId="0" applyFont="1" applyFill="1" applyProtection="1"/>
    <xf numFmtId="2" fontId="0" fillId="0" borderId="0" xfId="0" applyNumberFormat="1" applyFill="1"/>
    <xf numFmtId="3" fontId="0" fillId="0" borderId="0" xfId="0" applyNumberFormat="1" applyFill="1"/>
    <xf numFmtId="165" fontId="18" fillId="0" borderId="0" xfId="2" applyFont="1" applyFill="1" applyBorder="1"/>
    <xf numFmtId="3" fontId="15" fillId="0" borderId="0" xfId="0" applyNumberFormat="1" applyFont="1" applyFill="1" applyProtection="1">
      <protection locked="0"/>
    </xf>
    <xf numFmtId="170" fontId="40" fillId="0" borderId="0" xfId="9" applyNumberFormat="1" applyFont="1" applyFill="1" applyBorder="1"/>
    <xf numFmtId="170" fontId="40" fillId="0" borderId="0" xfId="9" applyNumberFormat="1" applyFont="1" applyFill="1" applyBorder="1" applyAlignment="1"/>
    <xf numFmtId="170" fontId="40" fillId="0" borderId="0" xfId="9" applyNumberFormat="1" applyFont="1" applyFill="1" applyBorder="1" applyAlignment="1">
      <alignment horizontal="center"/>
    </xf>
    <xf numFmtId="170" fontId="34" fillId="0" borderId="5" xfId="9" applyNumberFormat="1" applyFont="1" applyFill="1" applyBorder="1" applyAlignment="1">
      <alignment horizontal="left"/>
    </xf>
    <xf numFmtId="0" fontId="17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10" fillId="0" borderId="3" xfId="0" applyFont="1" applyFill="1" applyBorder="1"/>
    <xf numFmtId="0" fontId="10" fillId="0" borderId="4" xfId="0" applyFont="1" applyFill="1" applyBorder="1"/>
    <xf numFmtId="0" fontId="10" fillId="0" borderId="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165" fontId="0" fillId="0" borderId="5" xfId="2" applyFont="1" applyFill="1" applyBorder="1"/>
    <xf numFmtId="165" fontId="0" fillId="0" borderId="8" xfId="2" applyFont="1" applyFill="1" applyBorder="1"/>
    <xf numFmtId="165" fontId="0" fillId="0" borderId="21" xfId="2" applyFont="1" applyFill="1" applyBorder="1"/>
    <xf numFmtId="167" fontId="0" fillId="0" borderId="0" xfId="2" applyNumberFormat="1" applyFont="1" applyFill="1" applyBorder="1"/>
    <xf numFmtId="169" fontId="7" fillId="0" borderId="5" xfId="2" applyNumberFormat="1" applyFont="1" applyFill="1" applyBorder="1" applyAlignment="1">
      <alignment horizontal="center" vertical="center"/>
    </xf>
    <xf numFmtId="169" fontId="7" fillId="0" borderId="21" xfId="2" applyNumberFormat="1" applyFont="1" applyFill="1" applyBorder="1" applyAlignment="1">
      <alignment horizontal="center" vertical="center"/>
    </xf>
    <xf numFmtId="2" fontId="7" fillId="0" borderId="0" xfId="2" applyNumberFormat="1" applyFont="1" applyFill="1" applyBorder="1" applyAlignment="1">
      <alignment horizontal="center" vertical="center"/>
    </xf>
    <xf numFmtId="2" fontId="0" fillId="0" borderId="21" xfId="2" applyNumberFormat="1" applyFont="1" applyFill="1" applyBorder="1" applyAlignment="1">
      <alignment horizontal="center" vertical="center"/>
    </xf>
    <xf numFmtId="169" fontId="0" fillId="0" borderId="6" xfId="2" applyNumberFormat="1" applyFont="1" applyFill="1" applyBorder="1" applyAlignment="1">
      <alignment horizontal="center" vertical="center"/>
    </xf>
    <xf numFmtId="169" fontId="0" fillId="0" borderId="19" xfId="2" applyNumberFormat="1" applyFont="1" applyFill="1" applyBorder="1" applyAlignment="1">
      <alignment horizontal="center" vertical="center"/>
    </xf>
    <xf numFmtId="169" fontId="0" fillId="0" borderId="2" xfId="2" applyNumberFormat="1" applyFont="1" applyFill="1" applyBorder="1" applyAlignment="1">
      <alignment horizontal="center" vertical="center"/>
    </xf>
    <xf numFmtId="173" fontId="7" fillId="0" borderId="0" xfId="1" applyNumberFormat="1" applyFont="1" applyFill="1" applyBorder="1"/>
    <xf numFmtId="0" fontId="32" fillId="0" borderId="0" xfId="0" applyFont="1" applyFill="1"/>
    <xf numFmtId="0" fontId="22" fillId="0" borderId="0" xfId="0" applyFont="1" applyFill="1" applyAlignment="1"/>
    <xf numFmtId="173" fontId="0" fillId="0" borderId="0" xfId="0" applyNumberFormat="1" applyFill="1"/>
    <xf numFmtId="173" fontId="26" fillId="0" borderId="0" xfId="1" applyNumberFormat="1" applyFont="1" applyFill="1"/>
    <xf numFmtId="165" fontId="7" fillId="0" borderId="7" xfId="2" applyFont="1" applyBorder="1" applyAlignment="1">
      <alignment horizontal="center"/>
    </xf>
    <xf numFmtId="172" fontId="0" fillId="0" borderId="0" xfId="0" applyNumberFormat="1" applyFill="1"/>
    <xf numFmtId="170" fontId="39" fillId="0" borderId="0" xfId="0" applyNumberFormat="1" applyFont="1" applyBorder="1" applyAlignment="1">
      <alignment horizontal="center"/>
    </xf>
    <xf numFmtId="14" fontId="10" fillId="0" borderId="4" xfId="0" applyNumberFormat="1" applyFont="1" applyFill="1" applyBorder="1"/>
    <xf numFmtId="0" fontId="13" fillId="0" borderId="1" xfId="0" applyFont="1" applyFill="1" applyBorder="1"/>
    <xf numFmtId="173" fontId="13" fillId="0" borderId="7" xfId="1" applyNumberFormat="1" applyFont="1" applyFill="1" applyBorder="1"/>
    <xf numFmtId="165" fontId="13" fillId="0" borderId="7" xfId="2" applyFont="1" applyFill="1" applyBorder="1"/>
    <xf numFmtId="0" fontId="18" fillId="0" borderId="16" xfId="0" applyFont="1" applyBorder="1"/>
    <xf numFmtId="0" fontId="18" fillId="0" borderId="17" xfId="0" applyFont="1" applyBorder="1"/>
    <xf numFmtId="3" fontId="18" fillId="0" borderId="17" xfId="0" applyNumberFormat="1" applyFont="1" applyBorder="1"/>
    <xf numFmtId="3" fontId="18" fillId="0" borderId="18" xfId="0" applyNumberFormat="1" applyFont="1" applyBorder="1"/>
    <xf numFmtId="0" fontId="18" fillId="0" borderId="15" xfId="0" applyFont="1" applyFill="1" applyBorder="1"/>
    <xf numFmtId="0" fontId="18" fillId="0" borderId="0" xfId="0" applyFont="1" applyFill="1" applyBorder="1"/>
    <xf numFmtId="0" fontId="18" fillId="0" borderId="22" xfId="0" applyFont="1" applyFill="1" applyBorder="1"/>
    <xf numFmtId="0" fontId="18" fillId="0" borderId="24" xfId="0" applyFont="1" applyFill="1" applyBorder="1"/>
    <xf numFmtId="0" fontId="18" fillId="0" borderId="2" xfId="0" applyFont="1" applyFill="1" applyBorder="1"/>
    <xf numFmtId="0" fontId="18" fillId="0" borderId="25" xfId="0" applyFont="1" applyFill="1" applyBorder="1"/>
    <xf numFmtId="0" fontId="18" fillId="0" borderId="15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/>
    </xf>
    <xf numFmtId="3" fontId="18" fillId="0" borderId="0" xfId="0" applyNumberFormat="1" applyFont="1" applyFill="1" applyBorder="1"/>
    <xf numFmtId="3" fontId="30" fillId="0" borderId="0" xfId="0" applyNumberFormat="1" applyFont="1" applyFill="1" applyBorder="1"/>
    <xf numFmtId="3" fontId="18" fillId="0" borderId="22" xfId="0" applyNumberFormat="1" applyFont="1" applyFill="1" applyBorder="1" applyAlignment="1">
      <alignment horizontal="center"/>
    </xf>
    <xf numFmtId="3" fontId="30" fillId="0" borderId="22" xfId="0" applyNumberFormat="1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24" xfId="0" applyFont="1" applyFill="1" applyBorder="1" applyAlignment="1">
      <alignment horizontal="center"/>
    </xf>
    <xf numFmtId="3" fontId="18" fillId="0" borderId="15" xfId="0" applyNumberFormat="1" applyFont="1" applyFill="1" applyBorder="1" applyAlignment="1">
      <alignment horizontal="center"/>
    </xf>
    <xf numFmtId="165" fontId="18" fillId="0" borderId="0" xfId="2" applyFont="1" applyBorder="1" applyAlignment="1">
      <alignment horizontal="center"/>
    </xf>
    <xf numFmtId="3" fontId="17" fillId="0" borderId="15" xfId="0" applyNumberFormat="1" applyFont="1" applyFill="1" applyBorder="1" applyAlignment="1">
      <alignment horizontal="center"/>
    </xf>
    <xf numFmtId="165" fontId="17" fillId="0" borderId="0" xfId="2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3" fontId="49" fillId="0" borderId="0" xfId="0" applyNumberFormat="1" applyFont="1"/>
    <xf numFmtId="165" fontId="13" fillId="0" borderId="7" xfId="2" applyFont="1" applyFill="1" applyBorder="1" applyAlignment="1">
      <alignment horizontal="right" indent="2"/>
    </xf>
    <xf numFmtId="165" fontId="13" fillId="0" borderId="1" xfId="2" applyFont="1" applyFill="1" applyBorder="1" applyAlignment="1">
      <alignment horizontal="right" indent="2"/>
    </xf>
    <xf numFmtId="171" fontId="13" fillId="0" borderId="7" xfId="0" applyNumberFormat="1" applyFont="1" applyFill="1" applyBorder="1"/>
    <xf numFmtId="14" fontId="11" fillId="0" borderId="6" xfId="0" quotePrefix="1" applyNumberFormat="1" applyFont="1" applyFill="1" applyBorder="1" applyAlignment="1">
      <alignment horizontal="center"/>
    </xf>
    <xf numFmtId="14" fontId="12" fillId="0" borderId="5" xfId="0" quotePrefix="1" applyNumberFormat="1" applyFont="1" applyBorder="1" applyAlignment="1">
      <alignment horizontal="center"/>
    </xf>
    <xf numFmtId="173" fontId="50" fillId="0" borderId="0" xfId="1" applyNumberFormat="1" applyFont="1" applyFill="1"/>
    <xf numFmtId="3" fontId="0" fillId="0" borderId="0" xfId="0" applyNumberFormat="1"/>
    <xf numFmtId="0" fontId="6" fillId="0" borderId="7" xfId="0" applyFont="1" applyFill="1" applyBorder="1" applyAlignment="1">
      <alignment horizontal="center"/>
    </xf>
    <xf numFmtId="170" fontId="34" fillId="0" borderId="0" xfId="9" applyNumberFormat="1" applyFont="1" applyFill="1" applyBorder="1" applyAlignment="1">
      <alignment horizontal="left"/>
    </xf>
    <xf numFmtId="170" fontId="39" fillId="0" borderId="0" xfId="9" applyNumberFormat="1" applyFont="1" applyFill="1" applyBorder="1" applyAlignment="1"/>
    <xf numFmtId="0" fontId="7" fillId="0" borderId="5" xfId="0" applyFont="1" applyFill="1" applyBorder="1"/>
    <xf numFmtId="165" fontId="0" fillId="0" borderId="0" xfId="2" applyFont="1" applyFill="1" applyBorder="1"/>
    <xf numFmtId="0" fontId="6" fillId="0" borderId="0" xfId="0" applyFont="1" applyFill="1" applyBorder="1" applyAlignment="1">
      <alignment horizontal="center"/>
    </xf>
    <xf numFmtId="174" fontId="6" fillId="0" borderId="20" xfId="0" applyNumberFormat="1" applyFont="1" applyFill="1" applyBorder="1" applyAlignment="1">
      <alignment horizontal="center"/>
    </xf>
    <xf numFmtId="0" fontId="7" fillId="0" borderId="0" xfId="7"/>
    <xf numFmtId="0" fontId="7" fillId="0" borderId="2" xfId="7" applyBorder="1"/>
    <xf numFmtId="0" fontId="7" fillId="0" borderId="5" xfId="7" applyBorder="1"/>
    <xf numFmtId="0" fontId="7" fillId="0" borderId="6" xfId="7" applyBorder="1"/>
    <xf numFmtId="0" fontId="16" fillId="0" borderId="0" xfId="7" applyFont="1" applyProtection="1">
      <protection locked="0"/>
    </xf>
    <xf numFmtId="0" fontId="18" fillId="0" borderId="0" xfId="7" applyFont="1"/>
    <xf numFmtId="3" fontId="7" fillId="0" borderId="0" xfId="7" applyNumberFormat="1"/>
    <xf numFmtId="0" fontId="25" fillId="0" borderId="0" xfId="7" applyFont="1" applyAlignment="1">
      <alignment horizontal="centerContinuous"/>
    </xf>
    <xf numFmtId="0" fontId="16" fillId="0" borderId="0" xfId="7" applyFont="1"/>
    <xf numFmtId="0" fontId="27" fillId="0" borderId="0" xfId="7" applyFont="1" applyAlignment="1">
      <alignment horizontal="center"/>
    </xf>
    <xf numFmtId="0" fontId="6" fillId="0" borderId="5" xfId="7" applyFont="1" applyBorder="1"/>
    <xf numFmtId="3" fontId="6" fillId="0" borderId="12" xfId="2" applyNumberFormat="1" applyFont="1" applyBorder="1" applyAlignment="1">
      <alignment horizontal="right"/>
    </xf>
    <xf numFmtId="0" fontId="7" fillId="0" borderId="0" xfId="7" applyFill="1"/>
    <xf numFmtId="0" fontId="43" fillId="0" borderId="0" xfId="7" applyFont="1" applyFill="1" applyBorder="1" applyProtection="1">
      <protection locked="0"/>
    </xf>
    <xf numFmtId="3" fontId="7" fillId="0" borderId="5" xfId="7" applyNumberFormat="1" applyBorder="1" applyAlignment="1">
      <alignment horizontal="right"/>
    </xf>
    <xf numFmtId="165" fontId="7" fillId="0" borderId="7" xfId="2" applyFont="1" applyFill="1" applyBorder="1"/>
    <xf numFmtId="165" fontId="7" fillId="0" borderId="12" xfId="2" applyFont="1" applyFill="1" applyBorder="1"/>
    <xf numFmtId="0" fontId="7" fillId="0" borderId="5" xfId="7" applyFill="1" applyBorder="1"/>
    <xf numFmtId="0" fontId="16" fillId="0" borderId="0" xfId="7" applyFont="1" applyFill="1" applyBorder="1" applyProtection="1">
      <protection locked="0"/>
    </xf>
    <xf numFmtId="0" fontId="6" fillId="0" borderId="20" xfId="0" applyFont="1" applyFill="1" applyBorder="1"/>
    <xf numFmtId="0" fontId="6" fillId="0" borderId="20" xfId="0" applyFont="1" applyFill="1" applyBorder="1" applyAlignment="1">
      <alignment horizontal="center"/>
    </xf>
    <xf numFmtId="0" fontId="6" fillId="0" borderId="7" xfId="0" applyFont="1" applyFill="1" applyBorder="1"/>
    <xf numFmtId="0" fontId="6" fillId="0" borderId="1" xfId="0" applyFont="1" applyFill="1" applyBorder="1"/>
    <xf numFmtId="3" fontId="51" fillId="0" borderId="0" xfId="0" applyNumberFormat="1" applyFont="1"/>
    <xf numFmtId="0" fontId="7" fillId="0" borderId="7" xfId="0" applyFont="1" applyFill="1" applyBorder="1" applyAlignment="1">
      <alignment horizontal="left"/>
    </xf>
    <xf numFmtId="3" fontId="7" fillId="0" borderId="7" xfId="2" applyNumberFormat="1" applyFont="1" applyFill="1" applyBorder="1" applyAlignment="1">
      <alignment horizontal="right"/>
    </xf>
    <xf numFmtId="0" fontId="7" fillId="0" borderId="7" xfId="0" quotePrefix="1" applyFont="1" applyFill="1" applyBorder="1" applyAlignment="1">
      <alignment horizontal="left"/>
    </xf>
    <xf numFmtId="0" fontId="6" fillId="0" borderId="7" xfId="0" quotePrefix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/>
    <xf numFmtId="3" fontId="6" fillId="0" borderId="20" xfId="2" applyNumberFormat="1" applyFont="1" applyFill="1" applyBorder="1" applyAlignment="1">
      <alignment horizontal="right"/>
    </xf>
    <xf numFmtId="3" fontId="7" fillId="0" borderId="1" xfId="2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left"/>
    </xf>
    <xf numFmtId="0" fontId="6" fillId="0" borderId="5" xfId="0" quotePrefix="1" applyFont="1" applyFill="1" applyBorder="1" applyAlignment="1">
      <alignment horizontal="center"/>
    </xf>
    <xf numFmtId="0" fontId="6" fillId="0" borderId="6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12" xfId="0" applyFont="1" applyFill="1" applyBorder="1"/>
    <xf numFmtId="0" fontId="6" fillId="0" borderId="2" xfId="0" applyFont="1" applyFill="1" applyBorder="1" applyAlignment="1">
      <alignment horizontal="center"/>
    </xf>
    <xf numFmtId="3" fontId="6" fillId="0" borderId="10" xfId="2" applyNumberFormat="1" applyFont="1" applyFill="1" applyBorder="1" applyAlignment="1">
      <alignment horizontal="right"/>
    </xf>
    <xf numFmtId="3" fontId="7" fillId="0" borderId="21" xfId="2" applyNumberFormat="1" applyFont="1" applyFill="1" applyBorder="1" applyAlignment="1">
      <alignment horizontal="right"/>
    </xf>
    <xf numFmtId="168" fontId="7" fillId="0" borderId="7" xfId="2" applyNumberFormat="1" applyFont="1" applyFill="1" applyBorder="1" applyAlignment="1">
      <alignment horizontal="right"/>
    </xf>
    <xf numFmtId="0" fontId="7" fillId="0" borderId="0" xfId="7" applyFont="1" applyFill="1"/>
    <xf numFmtId="0" fontId="7" fillId="0" borderId="6" xfId="7" applyFont="1" applyFill="1" applyBorder="1"/>
    <xf numFmtId="0" fontId="7" fillId="0" borderId="5" xfId="7" applyFont="1" applyFill="1" applyBorder="1"/>
    <xf numFmtId="0" fontId="6" fillId="0" borderId="12" xfId="7" applyFont="1" applyFill="1" applyBorder="1" applyAlignment="1">
      <alignment horizontal="center"/>
    </xf>
    <xf numFmtId="174" fontId="6" fillId="0" borderId="20" xfId="7" applyNumberFormat="1" applyFont="1" applyFill="1" applyBorder="1" applyAlignment="1">
      <alignment horizontal="center"/>
    </xf>
    <xf numFmtId="0" fontId="16" fillId="0" borderId="0" xfId="7" applyFont="1" applyFill="1" applyProtection="1">
      <protection locked="0"/>
    </xf>
    <xf numFmtId="168" fontId="7" fillId="0" borderId="0" xfId="7" applyNumberFormat="1" applyFill="1"/>
    <xf numFmtId="0" fontId="16" fillId="0" borderId="0" xfId="7" applyFont="1" applyFill="1"/>
    <xf numFmtId="168" fontId="16" fillId="0" borderId="0" xfId="7" applyNumberFormat="1" applyFont="1" applyFill="1"/>
    <xf numFmtId="3" fontId="7" fillId="0" borderId="0" xfId="7" applyNumberFormat="1" applyFill="1"/>
    <xf numFmtId="0" fontId="19" fillId="0" borderId="0" xfId="7" applyFont="1" applyFill="1"/>
    <xf numFmtId="0" fontId="24" fillId="0" borderId="0" xfId="7" applyFont="1" applyFill="1" applyAlignment="1">
      <alignment horizontal="centerContinuous"/>
    </xf>
    <xf numFmtId="0" fontId="14" fillId="0" borderId="0" xfId="7" applyFont="1" applyFill="1" applyAlignment="1">
      <alignment horizontal="centerContinuous"/>
    </xf>
    <xf numFmtId="0" fontId="14" fillId="0" borderId="0" xfId="7" applyFont="1" applyFill="1" applyBorder="1" applyAlignment="1">
      <alignment horizontal="centerContinuous"/>
    </xf>
    <xf numFmtId="0" fontId="16" fillId="0" borderId="0" xfId="7" applyFont="1" applyAlignment="1">
      <alignment horizontal="centerContinuous"/>
    </xf>
    <xf numFmtId="0" fontId="16" fillId="0" borderId="0" xfId="7" applyFont="1" applyAlignment="1">
      <alignment horizontal="left"/>
    </xf>
    <xf numFmtId="0" fontId="13" fillId="0" borderId="0" xfId="7" applyFont="1"/>
    <xf numFmtId="3" fontId="0" fillId="0" borderId="7" xfId="2" applyNumberFormat="1" applyFont="1" applyBorder="1" applyAlignment="1">
      <alignment horizontal="right"/>
    </xf>
    <xf numFmtId="3" fontId="0" fillId="0" borderId="12" xfId="2" applyNumberFormat="1" applyFont="1" applyBorder="1" applyAlignment="1">
      <alignment horizontal="right"/>
    </xf>
    <xf numFmtId="0" fontId="18" fillId="0" borderId="0" xfId="7" applyFont="1" applyFill="1"/>
    <xf numFmtId="0" fontId="25" fillId="0" borderId="0" xfId="7" applyFont="1" applyFill="1" applyAlignment="1">
      <alignment horizontal="centerContinuous"/>
    </xf>
    <xf numFmtId="0" fontId="20" fillId="0" borderId="0" xfId="7" applyFont="1" applyFill="1" applyAlignment="1">
      <alignment horizontal="center"/>
    </xf>
    <xf numFmtId="0" fontId="24" fillId="0" borderId="0" xfId="7" applyFont="1" applyFill="1" applyAlignment="1">
      <alignment horizontal="center"/>
    </xf>
    <xf numFmtId="0" fontId="6" fillId="0" borderId="1" xfId="7" applyFont="1" applyFill="1" applyBorder="1" applyAlignment="1">
      <alignment horizontal="center"/>
    </xf>
    <xf numFmtId="0" fontId="6" fillId="0" borderId="4" xfId="7" applyFont="1" applyFill="1" applyBorder="1" applyAlignment="1">
      <alignment horizontal="centerContinuous"/>
    </xf>
    <xf numFmtId="0" fontId="6" fillId="0" borderId="8" xfId="7" applyFont="1" applyFill="1" applyBorder="1" applyAlignment="1">
      <alignment horizontal="centerContinuous"/>
    </xf>
    <xf numFmtId="0" fontId="6" fillId="0" borderId="12" xfId="7" applyFont="1" applyFill="1" applyBorder="1"/>
    <xf numFmtId="0" fontId="11" fillId="0" borderId="0" xfId="7" applyFont="1" applyFill="1" applyBorder="1" applyAlignment="1">
      <alignment horizontal="centerContinuous"/>
    </xf>
    <xf numFmtId="0" fontId="6" fillId="0" borderId="5" xfId="7" applyFont="1" applyFill="1" applyBorder="1"/>
    <xf numFmtId="0" fontId="11" fillId="0" borderId="1" xfId="7" applyFont="1" applyFill="1" applyBorder="1" applyAlignment="1">
      <alignment horizontal="centerContinuous"/>
    </xf>
    <xf numFmtId="0" fontId="7" fillId="0" borderId="0" xfId="7" applyFont="1" applyFill="1" applyProtection="1">
      <protection locked="0"/>
    </xf>
    <xf numFmtId="0" fontId="18" fillId="0" borderId="0" xfId="7" applyFont="1" applyFill="1" applyProtection="1">
      <protection locked="0"/>
    </xf>
    <xf numFmtId="165" fontId="7" fillId="0" borderId="0" xfId="2" applyFill="1"/>
    <xf numFmtId="0" fontId="6" fillId="0" borderId="1" xfId="7" applyFont="1" applyFill="1" applyBorder="1"/>
    <xf numFmtId="165" fontId="7" fillId="0" borderId="1" xfId="2" applyFont="1" applyFill="1" applyBorder="1"/>
    <xf numFmtId="168" fontId="7" fillId="0" borderId="12" xfId="2" applyNumberFormat="1" applyFont="1" applyFill="1" applyBorder="1" applyAlignment="1">
      <alignment horizontal="right"/>
    </xf>
    <xf numFmtId="0" fontId="6" fillId="0" borderId="20" xfId="7" quotePrefix="1" applyFont="1" applyFill="1" applyBorder="1" applyAlignment="1">
      <alignment horizontal="left"/>
    </xf>
    <xf numFmtId="168" fontId="6" fillId="0" borderId="20" xfId="2" applyNumberFormat="1" applyFont="1" applyFill="1" applyBorder="1" applyAlignment="1">
      <alignment horizontal="right"/>
    </xf>
    <xf numFmtId="0" fontId="6" fillId="0" borderId="1" xfId="7" applyFont="1" applyFill="1" applyBorder="1" applyAlignment="1">
      <alignment horizontal="centerContinuous"/>
    </xf>
    <xf numFmtId="0" fontId="7" fillId="0" borderId="7" xfId="7" applyFont="1" applyFill="1" applyBorder="1"/>
    <xf numFmtId="0" fontId="7" fillId="0" borderId="7" xfId="7" quotePrefix="1" applyFont="1" applyFill="1" applyBorder="1" applyAlignment="1">
      <alignment horizontal="left"/>
    </xf>
    <xf numFmtId="3" fontId="51" fillId="0" borderId="7" xfId="0" applyNumberFormat="1" applyFont="1" applyFill="1" applyBorder="1"/>
    <xf numFmtId="0" fontId="7" fillId="0" borderId="7" xfId="7" applyFont="1" applyFill="1" applyBorder="1" applyAlignment="1">
      <alignment vertical="center" wrapText="1"/>
    </xf>
    <xf numFmtId="0" fontId="7" fillId="0" borderId="7" xfId="7" applyFont="1" applyFill="1" applyBorder="1" applyAlignment="1">
      <alignment horizontal="left"/>
    </xf>
    <xf numFmtId="0" fontId="7" fillId="0" borderId="4" xfId="7" applyBorder="1"/>
    <xf numFmtId="0" fontId="7" fillId="0" borderId="3" xfId="7" applyBorder="1"/>
    <xf numFmtId="0" fontId="6" fillId="0" borderId="0" xfId="7" applyFont="1"/>
    <xf numFmtId="0" fontId="6" fillId="0" borderId="20" xfId="7" applyFont="1" applyFill="1" applyBorder="1"/>
    <xf numFmtId="0" fontId="6" fillId="0" borderId="5" xfId="7" applyFont="1" applyFill="1" applyBorder="1" applyAlignment="1">
      <alignment horizontal="center"/>
    </xf>
    <xf numFmtId="0" fontId="6" fillId="0" borderId="21" xfId="7" applyFont="1" applyFill="1" applyBorder="1" applyAlignment="1">
      <alignment horizontal="center"/>
    </xf>
    <xf numFmtId="0" fontId="7" fillId="0" borderId="21" xfId="0" applyFont="1" applyFill="1" applyBorder="1"/>
    <xf numFmtId="3" fontId="7" fillId="0" borderId="8" xfId="2" applyNumberFormat="1" applyFont="1" applyFill="1" applyBorder="1" applyAlignment="1">
      <alignment horizontal="right"/>
    </xf>
    <xf numFmtId="3" fontId="6" fillId="0" borderId="28" xfId="2" applyNumberFormat="1" applyFont="1" applyFill="1" applyBorder="1" applyAlignment="1">
      <alignment horizontal="right"/>
    </xf>
    <xf numFmtId="3" fontId="6" fillId="0" borderId="12" xfId="2" applyNumberFormat="1" applyFont="1" applyFill="1" applyBorder="1" applyAlignment="1">
      <alignment horizontal="right"/>
    </xf>
    <xf numFmtId="0" fontId="25" fillId="0" borderId="0" xfId="7" applyFont="1" applyAlignment="1">
      <alignment horizontal="center"/>
    </xf>
    <xf numFmtId="3" fontId="13" fillId="0" borderId="7" xfId="2" applyNumberFormat="1" applyFont="1" applyFill="1" applyBorder="1" applyAlignment="1">
      <alignment horizontal="right"/>
    </xf>
    <xf numFmtId="4" fontId="11" fillId="0" borderId="7" xfId="2" applyNumberFormat="1" applyFont="1" applyFill="1" applyBorder="1" applyAlignment="1">
      <alignment horizontal="right"/>
    </xf>
    <xf numFmtId="3" fontId="13" fillId="0" borderId="7" xfId="0" applyNumberFormat="1" applyFont="1" applyFill="1" applyBorder="1" applyAlignment="1">
      <alignment horizontal="right"/>
    </xf>
    <xf numFmtId="3" fontId="13" fillId="0" borderId="5" xfId="2" applyNumberFormat="1" applyFont="1" applyFill="1" applyBorder="1" applyAlignment="1">
      <alignment horizontal="right"/>
    </xf>
    <xf numFmtId="4" fontId="11" fillId="0" borderId="5" xfId="2" applyNumberFormat="1" applyFont="1" applyFill="1" applyBorder="1" applyAlignment="1">
      <alignment horizontal="right"/>
    </xf>
    <xf numFmtId="170" fontId="34" fillId="0" borderId="0" xfId="9" applyNumberFormat="1" applyFont="1" applyAlignment="1">
      <alignment horizontal="left"/>
    </xf>
    <xf numFmtId="0" fontId="43" fillId="0" borderId="0" xfId="7" applyFont="1" applyProtection="1">
      <protection locked="0"/>
    </xf>
    <xf numFmtId="170" fontId="39" fillId="0" borderId="0" xfId="9" applyNumberFormat="1" applyFont="1"/>
    <xf numFmtId="0" fontId="7" fillId="0" borderId="0" xfId="7" applyProtection="1">
      <protection locked="0"/>
    </xf>
    <xf numFmtId="165" fontId="7" fillId="0" borderId="0" xfId="7" applyNumberFormat="1"/>
    <xf numFmtId="0" fontId="7" fillId="0" borderId="12" xfId="7" applyBorder="1"/>
    <xf numFmtId="164" fontId="6" fillId="0" borderId="20" xfId="2" applyNumberFormat="1" applyFont="1" applyBorder="1" applyAlignment="1">
      <alignment horizontal="left"/>
    </xf>
    <xf numFmtId="0" fontId="6" fillId="0" borderId="7" xfId="7" applyFont="1" applyBorder="1" applyAlignment="1">
      <alignment horizontal="center"/>
    </xf>
    <xf numFmtId="0" fontId="6" fillId="0" borderId="5" xfId="7" quotePrefix="1" applyFont="1" applyBorder="1" applyAlignment="1">
      <alignment horizontal="left"/>
    </xf>
    <xf numFmtId="164" fontId="0" fillId="0" borderId="7" xfId="2" applyNumberFormat="1" applyFont="1" applyBorder="1" applyAlignment="1">
      <alignment horizontal="left"/>
    </xf>
    <xf numFmtId="164" fontId="7" fillId="0" borderId="7" xfId="2" applyNumberFormat="1" applyBorder="1" applyAlignment="1">
      <alignment horizontal="left"/>
    </xf>
    <xf numFmtId="0" fontId="7" fillId="0" borderId="5" xfId="7" quotePrefix="1" applyBorder="1" applyAlignment="1">
      <alignment horizontal="left"/>
    </xf>
    <xf numFmtId="165" fontId="0" fillId="0" borderId="7" xfId="2" applyFont="1" applyBorder="1" applyAlignment="1">
      <alignment horizontal="right"/>
    </xf>
    <xf numFmtId="0" fontId="7" fillId="0" borderId="7" xfId="7" applyBorder="1"/>
    <xf numFmtId="174" fontId="6" fillId="0" borderId="20" xfId="7" applyNumberFormat="1" applyFont="1" applyBorder="1" applyAlignment="1">
      <alignment horizontal="center"/>
    </xf>
    <xf numFmtId="0" fontId="6" fillId="0" borderId="12" xfId="7" applyFont="1" applyBorder="1" applyAlignment="1">
      <alignment horizontal="center"/>
    </xf>
    <xf numFmtId="0" fontId="7" fillId="0" borderId="10" xfId="7" applyBorder="1" applyAlignment="1">
      <alignment horizontal="centerContinuous"/>
    </xf>
    <xf numFmtId="0" fontId="6" fillId="0" borderId="9" xfId="7" applyFont="1" applyBorder="1" applyAlignment="1">
      <alignment horizontal="centerContinuous"/>
    </xf>
    <xf numFmtId="0" fontId="7" fillId="0" borderId="1" xfId="7" applyBorder="1"/>
    <xf numFmtId="0" fontId="11" fillId="0" borderId="0" xfId="7" applyFont="1"/>
    <xf numFmtId="0" fontId="7" fillId="0" borderId="0" xfId="7" applyAlignment="1">
      <alignment horizontal="center"/>
    </xf>
    <xf numFmtId="0" fontId="25" fillId="0" borderId="0" xfId="7" applyFont="1"/>
    <xf numFmtId="165" fontId="0" fillId="0" borderId="7" xfId="2" applyFont="1" applyBorder="1" applyAlignment="1">
      <alignment horizontal="left"/>
    </xf>
    <xf numFmtId="165" fontId="7" fillId="0" borderId="7" xfId="2" applyBorder="1" applyAlignment="1">
      <alignment horizontal="left"/>
    </xf>
    <xf numFmtId="3" fontId="7" fillId="0" borderId="12" xfId="2" applyNumberFormat="1" applyBorder="1" applyAlignment="1">
      <alignment horizontal="right"/>
    </xf>
    <xf numFmtId="165" fontId="7" fillId="0" borderId="0" xfId="2"/>
    <xf numFmtId="3" fontId="0" fillId="0" borderId="3" xfId="2" applyNumberFormat="1" applyFont="1" applyBorder="1" applyAlignment="1">
      <alignment horizontal="right"/>
    </xf>
    <xf numFmtId="3" fontId="0" fillId="0" borderId="5" xfId="2" applyNumberFormat="1" applyFont="1" applyBorder="1" applyAlignment="1">
      <alignment horizontal="right"/>
    </xf>
    <xf numFmtId="3" fontId="0" fillId="0" borderId="6" xfId="2" applyNumberFormat="1" applyFont="1" applyBorder="1" applyAlignment="1">
      <alignment horizontal="right"/>
    </xf>
    <xf numFmtId="3" fontId="7" fillId="0" borderId="7" xfId="7" applyNumberFormat="1" applyBorder="1" applyAlignment="1">
      <alignment horizontal="right"/>
    </xf>
    <xf numFmtId="0" fontId="11" fillId="0" borderId="1" xfId="0" applyFont="1" applyBorder="1" applyAlignment="1">
      <alignment horizontal="centerContinuous"/>
    </xf>
    <xf numFmtId="165" fontId="0" fillId="0" borderId="7" xfId="2" applyFont="1" applyBorder="1"/>
    <xf numFmtId="165" fontId="7" fillId="0" borderId="12" xfId="2" applyBorder="1"/>
    <xf numFmtId="165" fontId="7" fillId="0" borderId="7" xfId="2" applyFill="1" applyBorder="1"/>
    <xf numFmtId="0" fontId="6" fillId="0" borderId="7" xfId="7" applyFont="1" applyBorder="1" applyAlignment="1">
      <alignment horizontal="center"/>
    </xf>
    <xf numFmtId="164" fontId="7" fillId="0" borderId="0" xfId="7" applyNumberFormat="1"/>
    <xf numFmtId="0" fontId="11" fillId="0" borderId="6" xfId="0" applyFont="1" applyFill="1" applyBorder="1"/>
    <xf numFmtId="171" fontId="11" fillId="0" borderId="12" xfId="0" applyNumberFormat="1" applyFont="1" applyFill="1" applyBorder="1"/>
    <xf numFmtId="0" fontId="6" fillId="0" borderId="10" xfId="7" applyFont="1" applyFill="1" applyBorder="1" applyAlignment="1">
      <alignment horizontal="centerContinuous"/>
    </xf>
    <xf numFmtId="170" fontId="39" fillId="0" borderId="0" xfId="9" applyNumberFormat="1" applyFont="1" applyBorder="1" applyAlignment="1">
      <alignment horizontal="center"/>
    </xf>
    <xf numFmtId="0" fontId="14" fillId="0" borderId="0" xfId="0" applyFont="1" applyFill="1" applyAlignment="1" applyProtection="1">
      <alignment horizontal="center"/>
    </xf>
    <xf numFmtId="170" fontId="39" fillId="0" borderId="0" xfId="9" applyNumberFormat="1" applyFont="1" applyFill="1" applyBorder="1" applyAlignment="1">
      <alignment horizontal="center"/>
    </xf>
    <xf numFmtId="170" fontId="39" fillId="0" borderId="0" xfId="9" applyNumberFormat="1" applyFont="1" applyFill="1" applyBorder="1" applyAlignment="1">
      <alignment horizontal="left"/>
    </xf>
    <xf numFmtId="0" fontId="6" fillId="0" borderId="1" xfId="7" applyFont="1" applyFill="1" applyBorder="1" applyAlignment="1">
      <alignment horizontal="center"/>
    </xf>
    <xf numFmtId="0" fontId="6" fillId="0" borderId="7" xfId="7" applyFont="1" applyFill="1" applyBorder="1" applyAlignment="1">
      <alignment horizontal="center"/>
    </xf>
    <xf numFmtId="0" fontId="18" fillId="0" borderId="15" xfId="0" applyFont="1" applyFill="1" applyBorder="1" applyAlignment="1">
      <alignment horizontal="justify" vertical="top"/>
    </xf>
    <xf numFmtId="0" fontId="18" fillId="0" borderId="0" xfId="0" applyFont="1" applyFill="1" applyBorder="1" applyAlignment="1">
      <alignment horizontal="justify" vertical="top"/>
    </xf>
    <xf numFmtId="0" fontId="18" fillId="0" borderId="22" xfId="0" applyFont="1" applyFill="1" applyBorder="1" applyAlignment="1">
      <alignment horizontal="justify" vertical="top"/>
    </xf>
    <xf numFmtId="0" fontId="8" fillId="0" borderId="0" xfId="7" applyFont="1"/>
    <xf numFmtId="0" fontId="7" fillId="0" borderId="0" xfId="7" applyFont="1"/>
    <xf numFmtId="0" fontId="7" fillId="0" borderId="0" xfId="7" applyFont="1" applyAlignment="1">
      <alignment horizontal="left"/>
    </xf>
    <xf numFmtId="3" fontId="7" fillId="0" borderId="0" xfId="7" applyNumberFormat="1" applyFont="1"/>
    <xf numFmtId="3" fontId="16" fillId="0" borderId="0" xfId="7" applyNumberFormat="1" applyFont="1"/>
    <xf numFmtId="3" fontId="7" fillId="0" borderId="0" xfId="7" applyNumberFormat="1" applyFont="1" applyFill="1"/>
    <xf numFmtId="3" fontId="6" fillId="0" borderId="20" xfId="7" applyNumberFormat="1" applyFont="1" applyFill="1" applyBorder="1"/>
    <xf numFmtId="3" fontId="6" fillId="0" borderId="20" xfId="7" applyNumberFormat="1" applyFont="1" applyBorder="1"/>
    <xf numFmtId="0" fontId="38" fillId="0" borderId="0" xfId="7" applyFont="1"/>
    <xf numFmtId="0" fontId="53" fillId="0" borderId="0" xfId="7" applyFont="1"/>
    <xf numFmtId="3" fontId="53" fillId="0" borderId="0" xfId="7" applyNumberFormat="1" applyFont="1"/>
    <xf numFmtId="3" fontId="38" fillId="0" borderId="0" xfId="7" applyNumberFormat="1" applyFont="1"/>
    <xf numFmtId="0" fontId="41" fillId="0" borderId="9" xfId="7" applyFont="1" applyBorder="1"/>
    <xf numFmtId="3" fontId="8" fillId="0" borderId="0" xfId="7" applyNumberFormat="1" applyFont="1"/>
    <xf numFmtId="0" fontId="7" fillId="0" borderId="5" xfId="7" applyFont="1" applyBorder="1"/>
    <xf numFmtId="3" fontId="7" fillId="0" borderId="1" xfId="7" applyNumberFormat="1" applyFont="1" applyFill="1" applyBorder="1"/>
    <xf numFmtId="3" fontId="7" fillId="0" borderId="1" xfId="7" applyNumberFormat="1" applyFont="1" applyBorder="1"/>
    <xf numFmtId="3" fontId="7" fillId="0" borderId="3" xfId="7" applyNumberFormat="1" applyFont="1" applyBorder="1"/>
    <xf numFmtId="0" fontId="6" fillId="0" borderId="3" xfId="7" applyFont="1" applyBorder="1"/>
    <xf numFmtId="0" fontId="8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11" fillId="0" borderId="1" xfId="7" applyFont="1" applyBorder="1" applyAlignment="1">
      <alignment horizontal="center"/>
    </xf>
    <xf numFmtId="0" fontId="6" fillId="0" borderId="7" xfId="7" applyFont="1" applyBorder="1" applyAlignment="1">
      <alignment horizontal="centerContinuous"/>
    </xf>
    <xf numFmtId="14" fontId="6" fillId="0" borderId="20" xfId="7" applyNumberFormat="1" applyFont="1" applyBorder="1" applyAlignment="1">
      <alignment horizontal="center"/>
    </xf>
    <xf numFmtId="14" fontId="6" fillId="0" borderId="10" xfId="7" applyNumberFormat="1" applyFont="1" applyBorder="1" applyAlignment="1">
      <alignment horizontal="center"/>
    </xf>
    <xf numFmtId="0" fontId="6" fillId="0" borderId="8" xfId="7" applyFont="1" applyBorder="1" applyAlignment="1">
      <alignment horizontal="centerContinuous"/>
    </xf>
    <xf numFmtId="0" fontId="6" fillId="0" borderId="4" xfId="7" applyFont="1" applyBorder="1" applyAlignment="1">
      <alignment horizontal="centerContinuous"/>
    </xf>
    <xf numFmtId="0" fontId="6" fillId="0" borderId="3" xfId="7" applyFont="1" applyBorder="1" applyAlignment="1">
      <alignment horizontal="centerContinuous"/>
    </xf>
    <xf numFmtId="0" fontId="6" fillId="0" borderId="1" xfId="7" applyFont="1" applyBorder="1"/>
    <xf numFmtId="3" fontId="7" fillId="0" borderId="0" xfId="7" applyNumberFormat="1" applyFont="1" applyAlignment="1">
      <alignment horizontal="centerContinuous"/>
    </xf>
    <xf numFmtId="0" fontId="7" fillId="0" borderId="0" xfId="7" applyFont="1" applyAlignment="1">
      <alignment horizontal="centerContinuous"/>
    </xf>
    <xf numFmtId="0" fontId="6" fillId="0" borderId="0" xfId="7" applyFont="1" applyAlignment="1">
      <alignment horizontal="centerContinuous"/>
    </xf>
    <xf numFmtId="0" fontId="18" fillId="0" borderId="0" xfId="7" applyFont="1" applyAlignment="1">
      <alignment horizontal="centerContinuous"/>
    </xf>
    <xf numFmtId="0" fontId="18" fillId="0" borderId="0" xfId="7" applyFont="1" applyAlignment="1">
      <alignment horizontal="left"/>
    </xf>
    <xf numFmtId="0" fontId="7" fillId="0" borderId="20" xfId="7" applyFont="1" applyBorder="1"/>
    <xf numFmtId="3" fontId="7" fillId="0" borderId="20" xfId="7" applyNumberFormat="1" applyFont="1" applyBorder="1"/>
    <xf numFmtId="3" fontId="7" fillId="0" borderId="20" xfId="7" applyNumberFormat="1" applyFont="1" applyFill="1" applyBorder="1"/>
    <xf numFmtId="0" fontId="20" fillId="0" borderId="20" xfId="7" applyFont="1" applyBorder="1"/>
    <xf numFmtId="0" fontId="41" fillId="0" borderId="0" xfId="7" applyFont="1"/>
    <xf numFmtId="0" fontId="61" fillId="0" borderId="0" xfId="7" applyFont="1"/>
    <xf numFmtId="0" fontId="55" fillId="0" borderId="0" xfId="7" applyFont="1"/>
    <xf numFmtId="3" fontId="41" fillId="0" borderId="0" xfId="7" applyNumberFormat="1" applyFont="1"/>
    <xf numFmtId="0" fontId="62" fillId="0" borderId="0" xfId="7" applyFont="1" applyProtection="1">
      <protection locked="0"/>
    </xf>
    <xf numFmtId="3" fontId="63" fillId="0" borderId="0" xfId="7" applyNumberFormat="1" applyFont="1" applyProtection="1">
      <protection locked="0"/>
    </xf>
    <xf numFmtId="0" fontId="62" fillId="0" borderId="0" xfId="7" applyFont="1" applyBorder="1" applyProtection="1">
      <protection locked="0"/>
    </xf>
    <xf numFmtId="3" fontId="41" fillId="0" borderId="20" xfId="2" applyNumberFormat="1" applyFont="1" applyFill="1" applyBorder="1" applyAlignment="1">
      <alignment horizontal="right"/>
    </xf>
    <xf numFmtId="3" fontId="41" fillId="0" borderId="20" xfId="2" applyNumberFormat="1" applyFont="1" applyBorder="1" applyAlignment="1">
      <alignment horizontal="right"/>
    </xf>
    <xf numFmtId="3" fontId="38" fillId="0" borderId="5" xfId="2" applyNumberFormat="1" applyFont="1" applyBorder="1" applyAlignment="1">
      <alignment horizontal="right"/>
    </xf>
    <xf numFmtId="3" fontId="38" fillId="0" borderId="7" xfId="2" applyNumberFormat="1" applyFont="1" applyFill="1" applyBorder="1" applyAlignment="1">
      <alignment horizontal="right"/>
    </xf>
    <xf numFmtId="3" fontId="38" fillId="0" borderId="5" xfId="2" applyNumberFormat="1" applyFont="1" applyFill="1" applyBorder="1" applyAlignment="1">
      <alignment horizontal="right"/>
    </xf>
    <xf numFmtId="3" fontId="38" fillId="0" borderId="5" xfId="2" quotePrefix="1" applyNumberFormat="1" applyFont="1" applyBorder="1" applyAlignment="1">
      <alignment horizontal="right"/>
    </xf>
    <xf numFmtId="0" fontId="38" fillId="0" borderId="1" xfId="7" applyFont="1" applyBorder="1"/>
    <xf numFmtId="0" fontId="38" fillId="0" borderId="3" xfId="7" applyFont="1" applyBorder="1"/>
    <xf numFmtId="0" fontId="41" fillId="0" borderId="3" xfId="7" applyFont="1" applyFill="1" applyBorder="1"/>
    <xf numFmtId="0" fontId="41" fillId="0" borderId="12" xfId="7" applyFont="1" applyFill="1" applyBorder="1" applyAlignment="1">
      <alignment horizontal="center"/>
    </xf>
    <xf numFmtId="0" fontId="41" fillId="0" borderId="6" xfId="7" applyFont="1" applyFill="1" applyBorder="1" applyAlignment="1">
      <alignment horizontal="center"/>
    </xf>
    <xf numFmtId="0" fontId="41" fillId="0" borderId="5" xfId="7" applyFont="1" applyFill="1" applyBorder="1" applyAlignment="1">
      <alignment horizontal="center"/>
    </xf>
    <xf numFmtId="0" fontId="41" fillId="0" borderId="7" xfId="7" applyFont="1" applyFill="1" applyBorder="1" applyAlignment="1">
      <alignment horizontal="center"/>
    </xf>
    <xf numFmtId="0" fontId="41" fillId="0" borderId="3" xfId="7" applyFont="1" applyFill="1" applyBorder="1" applyAlignment="1">
      <alignment horizontal="center"/>
    </xf>
    <xf numFmtId="0" fontId="41" fillId="0" borderId="1" xfId="7" applyFont="1" applyFill="1" applyBorder="1"/>
    <xf numFmtId="0" fontId="41" fillId="0" borderId="11" xfId="7" applyFont="1" applyFill="1" applyBorder="1" applyAlignment="1">
      <alignment horizontal="centerContinuous"/>
    </xf>
    <xf numFmtId="0" fontId="41" fillId="0" borderId="9" xfId="7" applyFont="1" applyFill="1" applyBorder="1" applyAlignment="1">
      <alignment horizontal="centerContinuous"/>
    </xf>
    <xf numFmtId="0" fontId="58" fillId="0" borderId="0" xfId="7" applyFont="1"/>
    <xf numFmtId="0" fontId="54" fillId="0" borderId="0" xfId="7" applyFont="1"/>
    <xf numFmtId="0" fontId="55" fillId="0" borderId="0" xfId="7" applyFont="1" applyAlignment="1">
      <alignment horizontal="right"/>
    </xf>
    <xf numFmtId="0" fontId="56" fillId="0" borderId="0" xfId="7" applyFont="1" applyAlignment="1">
      <alignment horizontal="right"/>
    </xf>
    <xf numFmtId="0" fontId="57" fillId="0" borderId="0" xfId="7" applyFont="1" applyAlignment="1">
      <alignment horizontal="centerContinuous"/>
    </xf>
    <xf numFmtId="0" fontId="54" fillId="0" borderId="0" xfId="7" applyFont="1" applyAlignment="1">
      <alignment horizontal="centerContinuous"/>
    </xf>
    <xf numFmtId="0" fontId="58" fillId="0" borderId="0" xfId="7" applyFont="1" applyAlignment="1">
      <alignment horizontal="centerContinuous"/>
    </xf>
    <xf numFmtId="0" fontId="53" fillId="0" borderId="0" xfId="7" applyFont="1" applyAlignment="1">
      <alignment horizontal="centerContinuous"/>
    </xf>
    <xf numFmtId="0" fontId="58" fillId="0" borderId="0" xfId="7" applyFont="1" applyAlignment="1">
      <alignment horizontal="center"/>
    </xf>
    <xf numFmtId="0" fontId="15" fillId="0" borderId="0" xfId="7" applyFont="1" applyProtection="1">
      <protection locked="0"/>
    </xf>
    <xf numFmtId="0" fontId="15" fillId="0" borderId="0" xfId="7" applyFont="1" applyBorder="1" applyProtection="1">
      <protection locked="0"/>
    </xf>
    <xf numFmtId="0" fontId="12" fillId="0" borderId="12" xfId="7" quotePrefix="1" applyFont="1" applyBorder="1" applyAlignment="1">
      <alignment horizontal="left"/>
    </xf>
    <xf numFmtId="165" fontId="11" fillId="0" borderId="7" xfId="2" applyFont="1" applyBorder="1"/>
    <xf numFmtId="165" fontId="13" fillId="0" borderId="7" xfId="2" applyFont="1" applyBorder="1" applyAlignment="1">
      <alignment horizontal="center"/>
    </xf>
    <xf numFmtId="0" fontId="6" fillId="0" borderId="7" xfId="7" applyFont="1" applyBorder="1"/>
    <xf numFmtId="0" fontId="12" fillId="0" borderId="12" xfId="7" applyFont="1" applyBorder="1" applyAlignment="1">
      <alignment horizontal="center"/>
    </xf>
    <xf numFmtId="0" fontId="12" fillId="0" borderId="6" xfId="7" applyFont="1" applyBorder="1" applyAlignment="1">
      <alignment horizontal="center"/>
    </xf>
    <xf numFmtId="0" fontId="12" fillId="0" borderId="12" xfId="7" applyFont="1" applyBorder="1"/>
    <xf numFmtId="0" fontId="12" fillId="0" borderId="7" xfId="7" applyFont="1" applyBorder="1" applyAlignment="1">
      <alignment horizontal="center"/>
    </xf>
    <xf numFmtId="0" fontId="12" fillId="0" borderId="1" xfId="7" applyFont="1" applyBorder="1" applyAlignment="1">
      <alignment horizontal="center"/>
    </xf>
    <xf numFmtId="0" fontId="12" fillId="0" borderId="7" xfId="7" applyFont="1" applyBorder="1"/>
    <xf numFmtId="0" fontId="7" fillId="0" borderId="8" xfId="7" applyBorder="1"/>
    <xf numFmtId="0" fontId="7" fillId="0" borderId="10" xfId="7" applyBorder="1"/>
    <xf numFmtId="0" fontId="7" fillId="0" borderId="11" xfId="7" applyBorder="1"/>
    <xf numFmtId="0" fontId="6" fillId="0" borderId="11" xfId="7" quotePrefix="1" applyFont="1" applyBorder="1" applyAlignment="1">
      <alignment horizontal="left"/>
    </xf>
    <xf numFmtId="0" fontId="6" fillId="0" borderId="9" xfId="7" quotePrefix="1" applyFont="1" applyBorder="1" applyAlignment="1">
      <alignment horizontal="left"/>
    </xf>
    <xf numFmtId="0" fontId="20" fillId="0" borderId="0" xfId="7" applyFont="1" applyBorder="1" applyAlignment="1">
      <alignment horizontal="center"/>
    </xf>
    <xf numFmtId="0" fontId="6" fillId="0" borderId="0" xfId="7" applyFont="1" applyBorder="1"/>
    <xf numFmtId="0" fontId="19" fillId="0" borderId="0" xfId="7" applyFont="1"/>
    <xf numFmtId="0" fontId="19" fillId="0" borderId="0" xfId="7" applyFont="1" applyAlignment="1">
      <alignment horizontal="centerContinuous"/>
    </xf>
    <xf numFmtId="0" fontId="19" fillId="0" borderId="0" xfId="7" applyFont="1" applyAlignment="1"/>
    <xf numFmtId="0" fontId="14" fillId="0" borderId="0" xfId="7" applyFont="1" applyAlignment="1"/>
    <xf numFmtId="0" fontId="14" fillId="0" borderId="0" xfId="7" applyFont="1"/>
    <xf numFmtId="0" fontId="14" fillId="0" borderId="0" xfId="7" applyFont="1" applyAlignment="1">
      <alignment horizontal="centerContinuous"/>
    </xf>
    <xf numFmtId="0" fontId="28" fillId="0" borderId="0" xfId="7" applyFont="1" applyProtection="1">
      <protection locked="0"/>
    </xf>
    <xf numFmtId="0" fontId="28" fillId="0" borderId="0" xfId="7" applyFont="1" applyBorder="1" applyProtection="1">
      <protection locked="0"/>
    </xf>
    <xf numFmtId="0" fontId="16" fillId="0" borderId="20" xfId="7" applyFont="1" applyBorder="1"/>
    <xf numFmtId="0" fontId="16" fillId="0" borderId="11" xfId="7" applyFont="1" applyBorder="1"/>
    <xf numFmtId="0" fontId="16" fillId="0" borderId="7" xfId="7" applyFont="1" applyBorder="1"/>
    <xf numFmtId="0" fontId="25" fillId="0" borderId="12" xfId="7" applyFont="1" applyBorder="1"/>
    <xf numFmtId="0" fontId="25" fillId="0" borderId="7" xfId="7" applyFont="1" applyBorder="1"/>
    <xf numFmtId="0" fontId="25" fillId="0" borderId="1" xfId="7" applyFont="1" applyBorder="1"/>
    <xf numFmtId="0" fontId="23" fillId="0" borderId="0" xfId="7" applyFont="1" applyAlignment="1">
      <alignment horizontal="centerContinuous"/>
    </xf>
    <xf numFmtId="0" fontId="15" fillId="0" borderId="0" xfId="7" applyFont="1"/>
    <xf numFmtId="0" fontId="22" fillId="0" borderId="0" xfId="7" applyFont="1" applyAlignment="1">
      <alignment horizontal="centerContinuous"/>
    </xf>
    <xf numFmtId="0" fontId="6" fillId="0" borderId="1" xfId="7" applyFont="1" applyBorder="1" applyAlignment="1">
      <alignment horizontal="centerContinuous"/>
    </xf>
    <xf numFmtId="0" fontId="17" fillId="0" borderId="20" xfId="7" quotePrefix="1" applyFont="1" applyBorder="1" applyAlignment="1">
      <alignment horizontal="left"/>
    </xf>
    <xf numFmtId="0" fontId="17" fillId="0" borderId="12" xfId="7" quotePrefix="1" applyFont="1" applyBorder="1" applyAlignment="1">
      <alignment horizontal="left"/>
    </xf>
    <xf numFmtId="165" fontId="6" fillId="0" borderId="20" xfId="2" applyFont="1" applyFill="1" applyBorder="1" applyAlignment="1">
      <alignment horizontal="center"/>
    </xf>
    <xf numFmtId="4" fontId="0" fillId="0" borderId="7" xfId="2" applyNumberFormat="1" applyFont="1" applyBorder="1" applyAlignment="1">
      <alignment horizontal="right"/>
    </xf>
    <xf numFmtId="165" fontId="6" fillId="0" borderId="20" xfId="2" applyFont="1" applyBorder="1" applyAlignment="1">
      <alignment horizontal="center"/>
    </xf>
    <xf numFmtId="3" fontId="6" fillId="0" borderId="20" xfId="2" applyNumberFormat="1" applyFont="1" applyBorder="1" applyAlignment="1">
      <alignment horizontal="right"/>
    </xf>
    <xf numFmtId="3" fontId="0" fillId="0" borderId="20" xfId="2" applyNumberFormat="1" applyFont="1" applyBorder="1" applyAlignment="1">
      <alignment horizontal="right"/>
    </xf>
    <xf numFmtId="4" fontId="6" fillId="0" borderId="20" xfId="2" applyNumberFormat="1" applyFont="1" applyBorder="1" applyAlignment="1">
      <alignment horizontal="right"/>
    </xf>
    <xf numFmtId="165" fontId="0" fillId="0" borderId="7" xfId="2" applyFont="1" applyBorder="1" applyAlignment="1">
      <alignment horizontal="center"/>
    </xf>
    <xf numFmtId="0" fontId="64" fillId="0" borderId="5" xfId="7" applyFont="1" applyBorder="1"/>
    <xf numFmtId="4" fontId="6" fillId="0" borderId="20" xfId="2" applyNumberFormat="1" applyFont="1" applyFill="1" applyBorder="1"/>
    <xf numFmtId="4" fontId="0" fillId="0" borderId="7" xfId="2" applyNumberFormat="1" applyFont="1" applyBorder="1"/>
    <xf numFmtId="4" fontId="6" fillId="0" borderId="20" xfId="2" applyNumberFormat="1" applyFont="1" applyBorder="1" applyAlignment="1"/>
    <xf numFmtId="4" fontId="0" fillId="0" borderId="7" xfId="2" applyNumberFormat="1" applyFont="1" applyBorder="1" applyAlignment="1"/>
    <xf numFmtId="4" fontId="0" fillId="0" borderId="12" xfId="2" applyNumberFormat="1" applyFont="1" applyBorder="1" applyAlignment="1"/>
    <xf numFmtId="165" fontId="59" fillId="0" borderId="7" xfId="2" applyFont="1" applyBorder="1"/>
    <xf numFmtId="165" fontId="0" fillId="0" borderId="1" xfId="2" applyFont="1" applyBorder="1"/>
    <xf numFmtId="0" fontId="6" fillId="0" borderId="19" xfId="7" applyFont="1" applyFill="1" applyBorder="1" applyAlignment="1">
      <alignment horizontal="centerContinuous"/>
    </xf>
    <xf numFmtId="0" fontId="6" fillId="0" borderId="20" xfId="7" applyFont="1" applyFill="1" applyBorder="1" applyAlignment="1">
      <alignment horizontal="centerContinuous"/>
    </xf>
    <xf numFmtId="0" fontId="6" fillId="0" borderId="11" xfId="7" applyFont="1" applyFill="1" applyBorder="1" applyAlignment="1"/>
    <xf numFmtId="0" fontId="6" fillId="0" borderId="9" xfId="7" applyFont="1" applyFill="1" applyBorder="1" applyAlignment="1"/>
    <xf numFmtId="0" fontId="24" fillId="0" borderId="0" xfId="7" applyFont="1" applyAlignment="1">
      <alignment horizontal="centerContinuous"/>
    </xf>
    <xf numFmtId="164" fontId="0" fillId="0" borderId="0" xfId="0" applyNumberFormat="1" applyFill="1"/>
    <xf numFmtId="173" fontId="7" fillId="0" borderId="2" xfId="1" applyNumberFormat="1" applyFont="1" applyFill="1" applyBorder="1"/>
    <xf numFmtId="165" fontId="0" fillId="0" borderId="0" xfId="2" applyFont="1" applyFill="1"/>
    <xf numFmtId="165" fontId="42" fillId="0" borderId="0" xfId="2" applyFont="1" applyFill="1"/>
    <xf numFmtId="3" fontId="49" fillId="0" borderId="0" xfId="0" applyNumberFormat="1" applyFont="1" applyFill="1"/>
    <xf numFmtId="0" fontId="14" fillId="0" borderId="0" xfId="0" applyFont="1" applyFill="1" applyAlignment="1" applyProtection="1"/>
    <xf numFmtId="0" fontId="57" fillId="0" borderId="0" xfId="7" applyFont="1" applyAlignment="1"/>
    <xf numFmtId="0" fontId="58" fillId="0" borderId="0" xfId="7" applyFont="1" applyAlignment="1"/>
    <xf numFmtId="14" fontId="11" fillId="0" borderId="12" xfId="0" quotePrefix="1" applyNumberFormat="1" applyFont="1" applyFill="1" applyBorder="1" applyAlignment="1">
      <alignment horizontal="center"/>
    </xf>
    <xf numFmtId="3" fontId="7" fillId="0" borderId="7" xfId="2" applyNumberFormat="1" applyFont="1" applyBorder="1" applyAlignment="1">
      <alignment horizontal="right"/>
    </xf>
    <xf numFmtId="164" fontId="7" fillId="0" borderId="0" xfId="7" applyNumberFormat="1" applyFill="1"/>
    <xf numFmtId="164" fontId="16" fillId="0" borderId="0" xfId="7" applyNumberFormat="1" applyFont="1" applyFill="1"/>
    <xf numFmtId="3" fontId="7" fillId="0" borderId="7" xfId="0" applyNumberFormat="1" applyFont="1" applyBorder="1" applyAlignment="1">
      <alignment horizontal="right" vertical="center"/>
    </xf>
    <xf numFmtId="168" fontId="7" fillId="0" borderId="1" xfId="2" applyNumberFormat="1" applyFont="1" applyFill="1" applyBorder="1" applyAlignment="1">
      <alignment horizontal="right"/>
    </xf>
    <xf numFmtId="0" fontId="38" fillId="0" borderId="0" xfId="7" applyFont="1" applyProtection="1">
      <protection locked="0"/>
    </xf>
    <xf numFmtId="0" fontId="41" fillId="0" borderId="20" xfId="7" quotePrefix="1" applyFont="1" applyBorder="1" applyAlignment="1">
      <alignment horizontal="left"/>
    </xf>
    <xf numFmtId="0" fontId="38" fillId="0" borderId="5" xfId="7" applyFont="1" applyBorder="1"/>
    <xf numFmtId="0" fontId="38" fillId="0" borderId="5" xfId="7" quotePrefix="1" applyFont="1" applyBorder="1" applyAlignment="1">
      <alignment horizontal="left"/>
    </xf>
    <xf numFmtId="0" fontId="38" fillId="0" borderId="5" xfId="7" applyFont="1" applyBorder="1" applyAlignment="1">
      <alignment horizontal="left"/>
    </xf>
    <xf numFmtId="3" fontId="38" fillId="0" borderId="7" xfId="2" applyNumberFormat="1" applyFont="1" applyBorder="1" applyAlignment="1">
      <alignment horizontal="right"/>
    </xf>
    <xf numFmtId="170" fontId="39" fillId="0" borderId="0" xfId="9" applyNumberFormat="1" applyFont="1" applyBorder="1" applyAlignment="1">
      <alignment horizontal="center"/>
    </xf>
    <xf numFmtId="170" fontId="39" fillId="0" borderId="0" xfId="9" applyNumberFormat="1" applyFont="1" applyFill="1" applyBorder="1" applyAlignment="1">
      <alignment horizontal="center"/>
    </xf>
    <xf numFmtId="170" fontId="39" fillId="0" borderId="0" xfId="9" applyNumberFormat="1" applyFont="1" applyAlignment="1">
      <alignment horizontal="center"/>
    </xf>
    <xf numFmtId="0" fontId="7" fillId="0" borderId="0" xfId="50"/>
    <xf numFmtId="37" fontId="7" fillId="0" borderId="0" xfId="50" applyNumberFormat="1" applyAlignment="1">
      <alignment horizontal="center"/>
    </xf>
    <xf numFmtId="37" fontId="7" fillId="0" borderId="0" xfId="50" applyNumberFormat="1"/>
    <xf numFmtId="0" fontId="22" fillId="0" borderId="0" xfId="50" applyFont="1" applyAlignment="1">
      <alignment horizontal="center"/>
    </xf>
    <xf numFmtId="0" fontId="25" fillId="0" borderId="0" xfId="50" applyFont="1" applyAlignment="1">
      <alignment horizontal="center"/>
    </xf>
    <xf numFmtId="0" fontId="6" fillId="0" borderId="0" xfId="50" applyFont="1" applyAlignment="1">
      <alignment horizontal="center"/>
    </xf>
    <xf numFmtId="37" fontId="6" fillId="0" borderId="0" xfId="50" applyNumberFormat="1" applyFont="1" applyAlignment="1">
      <alignment horizontal="center"/>
    </xf>
    <xf numFmtId="37" fontId="6" fillId="0" borderId="0" xfId="50" applyNumberFormat="1" applyFont="1"/>
    <xf numFmtId="0" fontId="6" fillId="0" borderId="0" xfId="50" applyFont="1"/>
    <xf numFmtId="178" fontId="7" fillId="0" borderId="0" xfId="50" applyNumberFormat="1"/>
    <xf numFmtId="178" fontId="7" fillId="0" borderId="2" xfId="50" applyNumberFormat="1" applyBorder="1"/>
    <xf numFmtId="0" fontId="7" fillId="0" borderId="3" xfId="50" applyBorder="1"/>
    <xf numFmtId="0" fontId="66" fillId="0" borderId="4" xfId="50" applyFont="1" applyBorder="1"/>
    <xf numFmtId="0" fontId="7" fillId="0" borderId="4" xfId="50" applyBorder="1"/>
    <xf numFmtId="170" fontId="67" fillId="0" borderId="4" xfId="9" applyNumberFormat="1" applyFont="1" applyBorder="1" applyAlignment="1">
      <alignment horizontal="center"/>
    </xf>
    <xf numFmtId="37" fontId="68" fillId="0" borderId="4" xfId="50" applyNumberFormat="1" applyFont="1" applyBorder="1"/>
    <xf numFmtId="0" fontId="7" fillId="0" borderId="8" xfId="50" applyBorder="1"/>
    <xf numFmtId="0" fontId="7" fillId="0" borderId="5" xfId="50" applyBorder="1"/>
    <xf numFmtId="0" fontId="66" fillId="0" borderId="0" xfId="50" applyFont="1"/>
    <xf numFmtId="170" fontId="67" fillId="0" borderId="0" xfId="9" applyNumberFormat="1" applyFont="1" applyAlignment="1">
      <alignment horizontal="center"/>
    </xf>
    <xf numFmtId="37" fontId="68" fillId="0" borderId="0" xfId="50" applyNumberFormat="1" applyFont="1"/>
    <xf numFmtId="0" fontId="7" fillId="0" borderId="21" xfId="50" applyBorder="1"/>
    <xf numFmtId="0" fontId="6" fillId="0" borderId="2" xfId="50" applyFont="1" applyBorder="1" applyAlignment="1">
      <alignment horizontal="center"/>
    </xf>
    <xf numFmtId="0" fontId="68" fillId="0" borderId="0" xfId="50" applyFont="1"/>
    <xf numFmtId="178" fontId="6" fillId="0" borderId="0" xfId="50" applyNumberFormat="1" applyFont="1" applyAlignment="1">
      <alignment horizontal="center"/>
    </xf>
    <xf numFmtId="37" fontId="69" fillId="0" borderId="0" xfId="50" applyNumberFormat="1" applyFont="1" applyAlignment="1">
      <alignment horizontal="center"/>
    </xf>
    <xf numFmtId="37" fontId="68" fillId="0" borderId="0" xfId="50" applyNumberFormat="1" applyFont="1" applyAlignment="1">
      <alignment horizontal="center"/>
    </xf>
    <xf numFmtId="3" fontId="7" fillId="0" borderId="0" xfId="51" applyNumberFormat="1"/>
    <xf numFmtId="178" fontId="7" fillId="0" borderId="21" xfId="50" applyNumberFormat="1" applyBorder="1"/>
    <xf numFmtId="171" fontId="7" fillId="0" borderId="0" xfId="52" applyNumberFormat="1"/>
    <xf numFmtId="171" fontId="7" fillId="0" borderId="0" xfId="50" applyNumberFormat="1"/>
    <xf numFmtId="39" fontId="7" fillId="0" borderId="0" xfId="50" applyNumberFormat="1"/>
    <xf numFmtId="3" fontId="7" fillId="0" borderId="2" xfId="51" applyNumberFormat="1" applyBorder="1"/>
    <xf numFmtId="0" fontId="11" fillId="0" borderId="0" xfId="50" applyFont="1"/>
    <xf numFmtId="3" fontId="6" fillId="0" borderId="2" xfId="51" applyNumberFormat="1" applyFont="1" applyBorder="1"/>
    <xf numFmtId="3" fontId="6" fillId="0" borderId="0" xfId="51" applyNumberFormat="1" applyFont="1"/>
    <xf numFmtId="171" fontId="69" fillId="0" borderId="0" xfId="50" applyNumberFormat="1" applyFont="1"/>
    <xf numFmtId="171" fontId="69" fillId="3" borderId="0" xfId="50" applyNumberFormat="1" applyFont="1" applyFill="1"/>
    <xf numFmtId="178" fontId="6" fillId="0" borderId="21" xfId="50" applyNumberFormat="1" applyFont="1" applyBorder="1"/>
    <xf numFmtId="179" fontId="7" fillId="0" borderId="0" xfId="52"/>
    <xf numFmtId="37" fontId="7" fillId="0" borderId="21" xfId="50" applyNumberFormat="1" applyBorder="1"/>
    <xf numFmtId="37" fontId="69" fillId="0" borderId="0" xfId="50" applyNumberFormat="1" applyFont="1"/>
    <xf numFmtId="0" fontId="69" fillId="0" borderId="0" xfId="50" applyFont="1"/>
    <xf numFmtId="37" fontId="68" fillId="0" borderId="0" xfId="52" applyNumberFormat="1" applyFont="1"/>
    <xf numFmtId="39" fontId="7" fillId="0" borderId="0" xfId="52" applyNumberFormat="1"/>
    <xf numFmtId="171" fontId="69" fillId="0" borderId="0" xfId="52" applyNumberFormat="1" applyFont="1"/>
    <xf numFmtId="171" fontId="69" fillId="3" borderId="0" xfId="52" applyNumberFormat="1" applyFont="1" applyFill="1"/>
    <xf numFmtId="173" fontId="0" fillId="0" borderId="0" xfId="5" applyNumberFormat="1" applyFont="1"/>
    <xf numFmtId="3" fontId="6" fillId="0" borderId="29" xfId="51" applyNumberFormat="1" applyFont="1" applyBorder="1"/>
    <xf numFmtId="0" fontId="7" fillId="0" borderId="6" xfId="50" applyBorder="1"/>
    <xf numFmtId="0" fontId="7" fillId="0" borderId="2" xfId="50" applyBorder="1"/>
    <xf numFmtId="37" fontId="7" fillId="0" borderId="2" xfId="50" applyNumberFormat="1" applyBorder="1"/>
    <xf numFmtId="0" fontId="7" fillId="0" borderId="19" xfId="50" applyBorder="1"/>
    <xf numFmtId="170" fontId="7" fillId="0" borderId="0" xfId="50" applyNumberFormat="1"/>
    <xf numFmtId="170" fontId="70" fillId="0" borderId="0" xfId="50" applyNumberFormat="1" applyFont="1"/>
    <xf numFmtId="170" fontId="39" fillId="0" borderId="0" xfId="9" applyNumberFormat="1" applyFont="1" applyAlignment="1">
      <alignment horizontal="left"/>
    </xf>
    <xf numFmtId="0" fontId="13" fillId="0" borderId="0" xfId="50" applyFont="1"/>
    <xf numFmtId="0" fontId="43" fillId="0" borderId="0" xfId="50" applyFont="1" applyProtection="1">
      <protection locked="0"/>
    </xf>
    <xf numFmtId="170" fontId="11" fillId="0" borderId="0" xfId="50" applyNumberFormat="1" applyFont="1"/>
    <xf numFmtId="170" fontId="39" fillId="0" borderId="0" xfId="50" applyNumberFormat="1" applyFont="1"/>
    <xf numFmtId="170" fontId="6" fillId="0" borderId="0" xfId="50" applyNumberFormat="1" applyFont="1"/>
    <xf numFmtId="170" fontId="8" fillId="0" borderId="0" xfId="50" applyNumberFormat="1" applyFont="1"/>
    <xf numFmtId="0" fontId="7" fillId="0" borderId="0" xfId="50" applyProtection="1">
      <protection locked="0"/>
    </xf>
    <xf numFmtId="0" fontId="16" fillId="0" borderId="0" xfId="50" applyFont="1" applyProtection="1">
      <protection locked="0"/>
    </xf>
    <xf numFmtId="170" fontId="16" fillId="0" borderId="0" xfId="50" applyNumberFormat="1" applyFont="1" applyProtection="1">
      <protection locked="0"/>
    </xf>
    <xf numFmtId="0" fontId="7" fillId="0" borderId="7" xfId="7" applyFont="1" applyBorder="1" applyAlignment="1"/>
    <xf numFmtId="3" fontId="13" fillId="0" borderId="7" xfId="2" applyNumberFormat="1" applyFont="1" applyBorder="1" applyAlignment="1">
      <alignment horizontal="right"/>
    </xf>
    <xf numFmtId="3" fontId="13" fillId="0" borderId="7" xfId="2" applyNumberFormat="1" applyFont="1" applyBorder="1" applyAlignment="1"/>
    <xf numFmtId="3" fontId="13" fillId="0" borderId="7" xfId="2" applyNumberFormat="1" applyFont="1" applyBorder="1"/>
    <xf numFmtId="3" fontId="11" fillId="0" borderId="20" xfId="2" applyNumberFormat="1" applyFont="1" applyBorder="1" applyAlignment="1">
      <alignment horizontal="right"/>
    </xf>
    <xf numFmtId="0" fontId="17" fillId="0" borderId="0" xfId="7" applyFont="1" applyFill="1" applyBorder="1" applyAlignment="1"/>
    <xf numFmtId="3" fontId="71" fillId="0" borderId="12" xfId="0" applyNumberFormat="1" applyFont="1" applyBorder="1"/>
    <xf numFmtId="0" fontId="52" fillId="0" borderId="0" xfId="7" applyFont="1"/>
    <xf numFmtId="3" fontId="6" fillId="0" borderId="0" xfId="7" applyNumberFormat="1" applyFont="1"/>
    <xf numFmtId="174" fontId="67" fillId="0" borderId="0" xfId="9" applyNumberFormat="1" applyFont="1" applyAlignment="1">
      <alignment horizontal="center"/>
    </xf>
    <xf numFmtId="165" fontId="0" fillId="0" borderId="0" xfId="0" applyNumberFormat="1" applyFill="1"/>
    <xf numFmtId="165" fontId="16" fillId="0" borderId="0" xfId="2" applyFont="1" applyFill="1"/>
    <xf numFmtId="14" fontId="6" fillId="0" borderId="12" xfId="7" applyNumberFormat="1" applyFont="1" applyFill="1" applyBorder="1" applyAlignment="1">
      <alignment horizontal="center"/>
    </xf>
    <xf numFmtId="3" fontId="41" fillId="0" borderId="20" xfId="7" applyNumberFormat="1" applyFont="1" applyFill="1" applyBorder="1"/>
    <xf numFmtId="3" fontId="7" fillId="0" borderId="1" xfId="7" applyNumberFormat="1" applyBorder="1"/>
    <xf numFmtId="0" fontId="7" fillId="0" borderId="20" xfId="7" applyBorder="1"/>
    <xf numFmtId="3" fontId="7" fillId="0" borderId="20" xfId="7" applyNumberFormat="1" applyBorder="1"/>
    <xf numFmtId="14" fontId="41" fillId="0" borderId="20" xfId="7" quotePrefix="1" applyNumberFormat="1" applyFont="1" applyFill="1" applyBorder="1" applyAlignment="1">
      <alignment horizontal="left"/>
    </xf>
    <xf numFmtId="0" fontId="7" fillId="0" borderId="5" xfId="7" applyFont="1" applyBorder="1" applyAlignment="1">
      <alignment horizontal="left"/>
    </xf>
    <xf numFmtId="0" fontId="12" fillId="0" borderId="20" xfId="7" quotePrefix="1" applyFont="1" applyFill="1" applyBorder="1" applyAlignment="1">
      <alignment horizontal="left"/>
    </xf>
    <xf numFmtId="3" fontId="11" fillId="0" borderId="20" xfId="2" applyNumberFormat="1" applyFont="1" applyFill="1" applyBorder="1" applyAlignment="1">
      <alignment horizontal="right"/>
    </xf>
    <xf numFmtId="165" fontId="16" fillId="0" borderId="0" xfId="7" applyNumberFormat="1" applyFont="1" applyProtection="1">
      <protection locked="0"/>
    </xf>
    <xf numFmtId="168" fontId="7" fillId="0" borderId="0" xfId="7" applyNumberFormat="1" applyFont="1" applyFill="1"/>
    <xf numFmtId="3" fontId="7" fillId="0" borderId="0" xfId="2" applyNumberFormat="1" applyFill="1"/>
    <xf numFmtId="164" fontId="7" fillId="0" borderId="7" xfId="2" applyNumberFormat="1" applyFont="1" applyBorder="1" applyAlignment="1">
      <alignment horizontal="left"/>
    </xf>
    <xf numFmtId="165" fontId="7" fillId="0" borderId="7" xfId="2" applyFont="1" applyBorder="1" applyAlignment="1">
      <alignment horizontal="left"/>
    </xf>
    <xf numFmtId="165" fontId="7" fillId="0" borderId="7" xfId="2" applyFont="1" applyBorder="1" applyAlignment="1">
      <alignment horizontal="right"/>
    </xf>
    <xf numFmtId="0" fontId="6" fillId="0" borderId="0" xfId="50" applyFont="1" applyAlignment="1">
      <alignment horizontal="center"/>
    </xf>
    <xf numFmtId="0" fontId="7" fillId="0" borderId="0" xfId="50" applyFont="1"/>
    <xf numFmtId="3" fontId="7" fillId="0" borderId="0" xfId="51" applyNumberFormat="1" applyFont="1"/>
    <xf numFmtId="4" fontId="7" fillId="0" borderId="7" xfId="2" applyNumberFormat="1" applyFont="1" applyBorder="1" applyAlignment="1"/>
    <xf numFmtId="4" fontId="7" fillId="0" borderId="7" xfId="2" applyNumberFormat="1" applyFont="1" applyBorder="1" applyAlignment="1">
      <alignment horizontal="right"/>
    </xf>
    <xf numFmtId="168" fontId="7" fillId="0" borderId="0" xfId="7" applyNumberFormat="1" applyFill="1" applyAlignment="1">
      <alignment horizontal="right"/>
    </xf>
    <xf numFmtId="168" fontId="44" fillId="0" borderId="0" xfId="7" applyNumberFormat="1" applyFont="1" applyFill="1" applyAlignment="1">
      <alignment horizontal="right" readingOrder="2"/>
    </xf>
    <xf numFmtId="0" fontId="7" fillId="0" borderId="7" xfId="7" quotePrefix="1" applyFont="1" applyFill="1" applyBorder="1" applyAlignment="1">
      <alignment horizontal="left" wrapText="1"/>
    </xf>
    <xf numFmtId="165" fontId="0" fillId="0" borderId="7" xfId="2" applyFont="1" applyFill="1" applyBorder="1" applyAlignment="1">
      <alignment horizontal="right"/>
    </xf>
    <xf numFmtId="170" fontId="39" fillId="0" borderId="0" xfId="9" applyNumberFormat="1" applyFont="1" applyAlignment="1">
      <alignment horizontal="center"/>
    </xf>
    <xf numFmtId="3" fontId="6" fillId="0" borderId="7" xfId="2" applyNumberFormat="1" applyFont="1" applyBorder="1" applyAlignment="1">
      <alignment horizontal="right"/>
    </xf>
    <xf numFmtId="0" fontId="25" fillId="0" borderId="9" xfId="7" applyFont="1" applyBorder="1" applyAlignment="1">
      <alignment horizontal="centerContinuous" vertical="center"/>
    </xf>
    <xf numFmtId="0" fontId="25" fillId="0" borderId="11" xfId="7" applyFont="1" applyBorder="1" applyAlignment="1">
      <alignment horizontal="centerContinuous" vertical="center"/>
    </xf>
    <xf numFmtId="0" fontId="25" fillId="0" borderId="10" xfId="7" applyFont="1" applyBorder="1" applyAlignment="1">
      <alignment horizontal="centerContinuous" vertical="center"/>
    </xf>
    <xf numFmtId="174" fontId="6" fillId="0" borderId="20" xfId="7" quotePrefix="1" applyNumberFormat="1" applyFont="1" applyFill="1" applyBorder="1" applyAlignment="1">
      <alignment horizontal="center"/>
    </xf>
    <xf numFmtId="164" fontId="6" fillId="0" borderId="20" xfId="2" applyNumberFormat="1" applyFont="1" applyFill="1" applyBorder="1" applyAlignment="1">
      <alignment horizontal="left"/>
    </xf>
    <xf numFmtId="164" fontId="7" fillId="0" borderId="7" xfId="2" applyNumberFormat="1" applyFill="1" applyBorder="1" applyAlignment="1">
      <alignment horizontal="left"/>
    </xf>
    <xf numFmtId="0" fontId="18" fillId="0" borderId="26" xfId="0" applyFont="1" applyFill="1" applyBorder="1" applyAlignment="1">
      <alignment wrapText="1"/>
    </xf>
    <xf numFmtId="0" fontId="18" fillId="0" borderId="4" xfId="0" applyFont="1" applyFill="1" applyBorder="1" applyAlignment="1">
      <alignment wrapText="1"/>
    </xf>
    <xf numFmtId="0" fontId="18" fillId="0" borderId="27" xfId="0" applyFont="1" applyFill="1" applyBorder="1" applyAlignment="1">
      <alignment wrapText="1"/>
    </xf>
    <xf numFmtId="0" fontId="18" fillId="0" borderId="26" xfId="0" applyFont="1" applyFill="1" applyBorder="1" applyAlignment="1">
      <alignment horizontal="justify" vertical="center"/>
    </xf>
    <xf numFmtId="0" fontId="18" fillId="0" borderId="4" xfId="0" applyFont="1" applyFill="1" applyBorder="1" applyAlignment="1">
      <alignment horizontal="justify" vertical="center"/>
    </xf>
    <xf numFmtId="0" fontId="18" fillId="0" borderId="27" xfId="0" applyFont="1" applyFill="1" applyBorder="1" applyAlignment="1">
      <alignment horizontal="justify" vertical="center"/>
    </xf>
    <xf numFmtId="170" fontId="39" fillId="0" borderId="0" xfId="9" applyNumberFormat="1" applyFont="1" applyBorder="1" applyAlignment="1">
      <alignment horizontal="center"/>
    </xf>
    <xf numFmtId="0" fontId="18" fillId="0" borderId="15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4" fillId="0" borderId="0" xfId="0" applyFont="1" applyFill="1" applyAlignment="1" applyProtection="1">
      <alignment horizontal="center"/>
    </xf>
    <xf numFmtId="170" fontId="39" fillId="0" borderId="0" xfId="9" applyNumberFormat="1" applyFont="1" applyFill="1" applyBorder="1" applyAlignment="1">
      <alignment horizontal="left"/>
    </xf>
    <xf numFmtId="170" fontId="39" fillId="0" borderId="0" xfId="9" applyNumberFormat="1" applyFont="1" applyFill="1" applyBorder="1" applyAlignment="1">
      <alignment horizontal="center"/>
    </xf>
    <xf numFmtId="0" fontId="6" fillId="0" borderId="5" xfId="7" applyFont="1" applyBorder="1" applyAlignment="1">
      <alignment horizontal="left"/>
    </xf>
    <xf numFmtId="0" fontId="6" fillId="0" borderId="0" xfId="7" applyFont="1" applyAlignment="1">
      <alignment horizontal="left"/>
    </xf>
    <xf numFmtId="0" fontId="11" fillId="0" borderId="0" xfId="7" applyFont="1" applyAlignment="1">
      <alignment horizontal="center"/>
    </xf>
    <xf numFmtId="0" fontId="11" fillId="0" borderId="0" xfId="7" applyFont="1" applyFill="1" applyBorder="1" applyAlignment="1">
      <alignment horizontal="center"/>
    </xf>
    <xf numFmtId="170" fontId="39" fillId="0" borderId="0" xfId="9" applyNumberFormat="1" applyFont="1" applyBorder="1" applyAlignment="1"/>
    <xf numFmtId="0" fontId="6" fillId="0" borderId="3" xfId="7" applyFont="1" applyBorder="1" applyAlignment="1">
      <alignment horizontal="center"/>
    </xf>
    <xf numFmtId="0" fontId="6" fillId="0" borderId="8" xfId="7" applyFont="1" applyBorder="1" applyAlignment="1">
      <alignment horizontal="center"/>
    </xf>
    <xf numFmtId="0" fontId="6" fillId="0" borderId="6" xfId="7" applyFont="1" applyBorder="1" applyAlignment="1">
      <alignment horizontal="center"/>
    </xf>
    <xf numFmtId="0" fontId="6" fillId="0" borderId="19" xfId="7" applyFont="1" applyBorder="1" applyAlignment="1">
      <alignment horizontal="center"/>
    </xf>
    <xf numFmtId="171" fontId="25" fillId="0" borderId="0" xfId="1" applyNumberFormat="1" applyFont="1" applyAlignment="1">
      <alignment horizontal="center"/>
    </xf>
    <xf numFmtId="0" fontId="6" fillId="0" borderId="0" xfId="7" applyFont="1" applyAlignment="1">
      <alignment horizontal="center"/>
    </xf>
    <xf numFmtId="0" fontId="17" fillId="0" borderId="0" xfId="7" applyFont="1" applyFill="1" applyBorder="1" applyAlignment="1">
      <alignment horizontal="center"/>
    </xf>
    <xf numFmtId="171" fontId="6" fillId="0" borderId="0" xfId="1" applyNumberFormat="1" applyFont="1" applyAlignment="1">
      <alignment horizontal="center"/>
    </xf>
    <xf numFmtId="0" fontId="6" fillId="0" borderId="2" xfId="7" applyFont="1" applyBorder="1" applyAlignment="1">
      <alignment horizontal="center"/>
    </xf>
    <xf numFmtId="170" fontId="39" fillId="0" borderId="0" xfId="9" applyNumberFormat="1" applyFont="1" applyAlignment="1">
      <alignment horizontal="center"/>
    </xf>
    <xf numFmtId="0" fontId="39" fillId="0" borderId="0" xfId="50" applyFont="1" applyAlignment="1">
      <alignment horizontal="center"/>
    </xf>
    <xf numFmtId="0" fontId="22" fillId="0" borderId="0" xfId="50" applyFont="1" applyAlignment="1">
      <alignment horizontal="center"/>
    </xf>
    <xf numFmtId="0" fontId="6" fillId="0" borderId="0" xfId="50" applyFont="1" applyAlignment="1">
      <alignment horizontal="center"/>
    </xf>
    <xf numFmtId="170" fontId="65" fillId="0" borderId="0" xfId="9" applyNumberFormat="1" applyFont="1" applyAlignment="1">
      <alignment horizontal="center"/>
    </xf>
    <xf numFmtId="0" fontId="41" fillId="0" borderId="9" xfId="7" applyFont="1" applyFill="1" applyBorder="1" applyAlignment="1">
      <alignment horizontal="center"/>
    </xf>
    <xf numFmtId="0" fontId="41" fillId="0" borderId="11" xfId="7" applyFont="1" applyFill="1" applyBorder="1" applyAlignment="1">
      <alignment horizontal="center"/>
    </xf>
    <xf numFmtId="0" fontId="41" fillId="0" borderId="10" xfId="7" applyFont="1" applyFill="1" applyBorder="1" applyAlignment="1">
      <alignment horizontal="center"/>
    </xf>
    <xf numFmtId="0" fontId="12" fillId="0" borderId="1" xfId="7" applyFont="1" applyBorder="1" applyAlignment="1">
      <alignment horizontal="center" vertical="center"/>
    </xf>
    <xf numFmtId="0" fontId="12" fillId="0" borderId="12" xfId="7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 wrapText="1"/>
    </xf>
    <xf numFmtId="0" fontId="25" fillId="0" borderId="7" xfId="7" applyFont="1" applyBorder="1" applyAlignment="1">
      <alignment horizontal="center" vertical="center" wrapText="1"/>
    </xf>
    <xf numFmtId="0" fontId="25" fillId="0" borderId="12" xfId="7" applyFont="1" applyBorder="1" applyAlignment="1">
      <alignment horizontal="center" vertical="center" wrapText="1"/>
    </xf>
    <xf numFmtId="0" fontId="25" fillId="0" borderId="9" xfId="7" applyFont="1" applyBorder="1" applyAlignment="1">
      <alignment horizontal="center" vertical="center"/>
    </xf>
    <xf numFmtId="0" fontId="25" fillId="0" borderId="10" xfId="7" applyFont="1" applyBorder="1" applyAlignment="1">
      <alignment horizontal="center" vertical="center"/>
    </xf>
    <xf numFmtId="0" fontId="25" fillId="0" borderId="3" xfId="7" applyFont="1" applyBorder="1" applyAlignment="1">
      <alignment horizontal="center" vertical="center"/>
    </xf>
    <xf numFmtId="0" fontId="25" fillId="0" borderId="4" xfId="7" applyFont="1" applyBorder="1" applyAlignment="1">
      <alignment horizontal="center" vertical="center"/>
    </xf>
    <xf numFmtId="0" fontId="25" fillId="0" borderId="8" xfId="7" applyFont="1" applyBorder="1" applyAlignment="1">
      <alignment horizontal="center" vertical="center"/>
    </xf>
    <xf numFmtId="0" fontId="25" fillId="0" borderId="5" xfId="7" applyFont="1" applyBorder="1" applyAlignment="1">
      <alignment horizontal="center" vertical="center"/>
    </xf>
    <xf numFmtId="0" fontId="25" fillId="0" borderId="0" xfId="7" applyFont="1" applyBorder="1" applyAlignment="1">
      <alignment horizontal="center" vertical="center"/>
    </xf>
    <xf numFmtId="0" fontId="25" fillId="0" borderId="21" xfId="7" applyFont="1" applyBorder="1" applyAlignment="1">
      <alignment horizontal="center" vertical="center"/>
    </xf>
    <xf numFmtId="0" fontId="25" fillId="0" borderId="6" xfId="7" applyFont="1" applyBorder="1" applyAlignment="1">
      <alignment horizontal="center" vertical="center"/>
    </xf>
    <xf numFmtId="0" fontId="25" fillId="0" borderId="2" xfId="7" applyFont="1" applyBorder="1" applyAlignment="1">
      <alignment horizontal="center" vertical="center"/>
    </xf>
    <xf numFmtId="0" fontId="25" fillId="0" borderId="19" xfId="7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/>
    </xf>
    <xf numFmtId="0" fontId="25" fillId="0" borderId="7" xfId="7" applyFont="1" applyBorder="1" applyAlignment="1">
      <alignment horizontal="center" vertical="center"/>
    </xf>
    <xf numFmtId="0" fontId="25" fillId="0" borderId="12" xfId="7" applyFont="1" applyBorder="1" applyAlignment="1">
      <alignment horizontal="center" vertical="center"/>
    </xf>
    <xf numFmtId="0" fontId="21" fillId="0" borderId="3" xfId="0" quotePrefix="1" applyFont="1" applyBorder="1" applyAlignment="1">
      <alignment horizontal="center"/>
    </xf>
    <xf numFmtId="0" fontId="21" fillId="0" borderId="4" xfId="0" quotePrefix="1" applyFont="1" applyBorder="1" applyAlignment="1">
      <alignment horizontal="center"/>
    </xf>
    <xf numFmtId="0" fontId="21" fillId="0" borderId="8" xfId="0" quotePrefix="1" applyFont="1" applyBorder="1" applyAlignment="1">
      <alignment horizontal="center"/>
    </xf>
    <xf numFmtId="0" fontId="21" fillId="0" borderId="6" xfId="0" quotePrefix="1" applyFont="1" applyBorder="1" applyAlignment="1">
      <alignment horizontal="center"/>
    </xf>
    <xf numFmtId="0" fontId="21" fillId="0" borderId="2" xfId="0" quotePrefix="1" applyFont="1" applyBorder="1" applyAlignment="1">
      <alignment horizontal="center"/>
    </xf>
    <xf numFmtId="0" fontId="21" fillId="0" borderId="19" xfId="0" quotePrefix="1" applyFont="1" applyBorder="1" applyAlignment="1">
      <alignment horizontal="center"/>
    </xf>
    <xf numFmtId="0" fontId="57" fillId="0" borderId="0" xfId="7" applyFont="1" applyAlignment="1">
      <alignment horizontal="center"/>
    </xf>
    <xf numFmtId="0" fontId="58" fillId="0" borderId="0" xfId="7" applyFont="1" applyAlignment="1">
      <alignment horizontal="center"/>
    </xf>
    <xf numFmtId="0" fontId="25" fillId="0" borderId="0" xfId="7" applyFont="1" applyAlignment="1">
      <alignment horizontal="center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0" fontId="11" fillId="0" borderId="1" xfId="7" applyFont="1" applyBorder="1" applyAlignment="1">
      <alignment horizontal="center" vertical="center"/>
    </xf>
    <xf numFmtId="0" fontId="11" fillId="0" borderId="12" xfId="7" applyFont="1" applyBorder="1" applyAlignment="1">
      <alignment horizontal="center" vertical="center"/>
    </xf>
    <xf numFmtId="0" fontId="11" fillId="0" borderId="8" xfId="7" applyFont="1" applyBorder="1" applyAlignment="1">
      <alignment horizontal="center" vertical="center"/>
    </xf>
    <xf numFmtId="0" fontId="11" fillId="0" borderId="19" xfId="7" applyFont="1" applyBorder="1" applyAlignment="1">
      <alignment horizontal="center" vertical="center"/>
    </xf>
    <xf numFmtId="0" fontId="14" fillId="0" borderId="0" xfId="7" applyFont="1" applyFill="1" applyBorder="1" applyAlignment="1">
      <alignment horizontal="center"/>
    </xf>
    <xf numFmtId="0" fontId="6" fillId="0" borderId="20" xfId="7" applyFont="1" applyFill="1" applyBorder="1" applyAlignment="1">
      <alignment horizontal="center" wrapText="1"/>
    </xf>
    <xf numFmtId="0" fontId="17" fillId="0" borderId="0" xfId="7" applyFont="1" applyFill="1" applyAlignment="1">
      <alignment horizontal="center"/>
    </xf>
    <xf numFmtId="2" fontId="35" fillId="2" borderId="5" xfId="10" applyNumberFormat="1" applyFont="1" applyFill="1" applyBorder="1" applyAlignment="1">
      <alignment horizontal="center" vertical="center"/>
    </xf>
    <xf numFmtId="2" fontId="35" fillId="2" borderId="21" xfId="1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174" fontId="10" fillId="0" borderId="9" xfId="0" applyNumberFormat="1" applyFont="1" applyFill="1" applyBorder="1" applyAlignment="1">
      <alignment horizontal="center"/>
    </xf>
    <xf numFmtId="174" fontId="10" fillId="0" borderId="10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2" fontId="7" fillId="0" borderId="5" xfId="2" applyNumberFormat="1" applyFont="1" applyFill="1" applyBorder="1" applyAlignment="1">
      <alignment horizontal="center" vertical="center"/>
    </xf>
    <xf numFmtId="2" fontId="7" fillId="0" borderId="21" xfId="2" applyNumberFormat="1" applyFont="1" applyFill="1" applyBorder="1" applyAlignment="1">
      <alignment horizontal="center" vertical="center"/>
    </xf>
    <xf numFmtId="2" fontId="7" fillId="2" borderId="5" xfId="2" applyNumberFormat="1" applyFont="1" applyFill="1" applyBorder="1" applyAlignment="1">
      <alignment horizontal="center" vertical="center"/>
    </xf>
    <xf numFmtId="2" fontId="35" fillId="2" borderId="21" xfId="2" applyNumberFormat="1" applyFont="1" applyFill="1" applyBorder="1" applyAlignment="1">
      <alignment horizontal="center" vertical="center"/>
    </xf>
    <xf numFmtId="2" fontId="35" fillId="2" borderId="5" xfId="2" applyNumberFormat="1" applyFont="1" applyFill="1" applyBorder="1" applyAlignment="1">
      <alignment horizontal="center" vertical="center"/>
    </xf>
  </cellXfs>
  <cellStyles count="82">
    <cellStyle name="Excel Built-in Normal" xfId="17" xr:uid="{00000000-0005-0000-0000-000000000000}"/>
    <cellStyle name="Hipervínculo 2" xfId="45" xr:uid="{00000000-0005-0000-0000-000001000000}"/>
    <cellStyle name="Millares" xfId="1" builtinId="3"/>
    <cellStyle name="Millares [0]" xfId="2" builtinId="6"/>
    <cellStyle name="Millares [0] 2" xfId="15" xr:uid="{00000000-0005-0000-0000-000004000000}"/>
    <cellStyle name="Millares [0] 2 2" xfId="42" xr:uid="{00000000-0005-0000-0000-000005000000}"/>
    <cellStyle name="Millares [0] 3" xfId="20" xr:uid="{00000000-0005-0000-0000-000006000000}"/>
    <cellStyle name="Millares [0] 3 2" xfId="39" xr:uid="{00000000-0005-0000-0000-000007000000}"/>
    <cellStyle name="Millares [0] 3 2 2" xfId="68" xr:uid="{00000000-0005-0000-0000-000008000000}"/>
    <cellStyle name="Millares [0] 3 3" xfId="51" xr:uid="{00000000-0005-0000-0000-000009000000}"/>
    <cellStyle name="Millares [0] 3 4" xfId="58" xr:uid="{00000000-0005-0000-0000-00000A000000}"/>
    <cellStyle name="Millares [0] 4" xfId="19" xr:uid="{00000000-0005-0000-0000-00000B000000}"/>
    <cellStyle name="Millares [0] 4 2" xfId="38" xr:uid="{00000000-0005-0000-0000-00000C000000}"/>
    <cellStyle name="Millares [0] 4 2 2" xfId="67" xr:uid="{00000000-0005-0000-0000-00000D000000}"/>
    <cellStyle name="Millares [0] 4 3" xfId="57" xr:uid="{00000000-0005-0000-0000-00000E000000}"/>
    <cellStyle name="Millares [0] 5" xfId="33" xr:uid="{00000000-0005-0000-0000-00000F000000}"/>
    <cellStyle name="Millares [0] 5 2" xfId="62" xr:uid="{00000000-0005-0000-0000-000010000000}"/>
    <cellStyle name="Millares [0] 6" xfId="43" xr:uid="{00000000-0005-0000-0000-000011000000}"/>
    <cellStyle name="Millares [0] 6 2" xfId="71" xr:uid="{00000000-0005-0000-0000-000012000000}"/>
    <cellStyle name="Millares [0] 7" xfId="75" xr:uid="{00000000-0005-0000-0000-000013000000}"/>
    <cellStyle name="Millares [0] 8" xfId="79" xr:uid="{1ACB132F-5C66-4E02-BA7A-965F811E6BE2}"/>
    <cellStyle name="Millares [0] 9" xfId="81" xr:uid="{504B62B0-0B22-4DCB-8923-D044E0D8680C}"/>
    <cellStyle name="Millares 2" xfId="3" xr:uid="{00000000-0005-0000-0000-000014000000}"/>
    <cellStyle name="Millares 2 2" xfId="4" xr:uid="{00000000-0005-0000-0000-000015000000}"/>
    <cellStyle name="Millares 2 3" xfId="5" xr:uid="{00000000-0005-0000-0000-000016000000}"/>
    <cellStyle name="Millares 2 4" xfId="22" xr:uid="{00000000-0005-0000-0000-000017000000}"/>
    <cellStyle name="Millares 2 4 2" xfId="40" xr:uid="{00000000-0005-0000-0000-000018000000}"/>
    <cellStyle name="Millares 2 4 2 2" xfId="69" xr:uid="{00000000-0005-0000-0000-000019000000}"/>
    <cellStyle name="Millares 2 4 3" xfId="59" xr:uid="{00000000-0005-0000-0000-00001A000000}"/>
    <cellStyle name="Millares 2 5" xfId="25" xr:uid="{00000000-0005-0000-0000-00001B000000}"/>
    <cellStyle name="Millares 2 5 2" xfId="61" xr:uid="{00000000-0005-0000-0000-00001C000000}"/>
    <cellStyle name="Millares 3" xfId="21" xr:uid="{00000000-0005-0000-0000-00001D000000}"/>
    <cellStyle name="Millares 3 2" xfId="32" xr:uid="{00000000-0005-0000-0000-00001E000000}"/>
    <cellStyle name="Millares 4" xfId="23" xr:uid="{00000000-0005-0000-0000-00001F000000}"/>
    <cellStyle name="Millares 4 2" xfId="41" xr:uid="{00000000-0005-0000-0000-000020000000}"/>
    <cellStyle name="Millares 4 2 2" xfId="70" xr:uid="{00000000-0005-0000-0000-000021000000}"/>
    <cellStyle name="Millares 4 3" xfId="44" xr:uid="{00000000-0005-0000-0000-000022000000}"/>
    <cellStyle name="Millares 4 4" xfId="60" xr:uid="{00000000-0005-0000-0000-000023000000}"/>
    <cellStyle name="Millares 5" xfId="18" xr:uid="{00000000-0005-0000-0000-000024000000}"/>
    <cellStyle name="Millares 5 2" xfId="37" xr:uid="{00000000-0005-0000-0000-000025000000}"/>
    <cellStyle name="Millares 5 2 2" xfId="66" xr:uid="{00000000-0005-0000-0000-000026000000}"/>
    <cellStyle name="Millares 5 3" xfId="56" xr:uid="{00000000-0005-0000-0000-000027000000}"/>
    <cellStyle name="Millares 6" xfId="46" xr:uid="{00000000-0005-0000-0000-000028000000}"/>
    <cellStyle name="Millares_HOJA FLUJO DE CAJA" xfId="52" xr:uid="{00000000-0005-0000-0000-000029000000}"/>
    <cellStyle name="Normal" xfId="0" builtinId="0"/>
    <cellStyle name="Normal 10" xfId="78" xr:uid="{77CB4DED-19B3-4ED3-B330-DF4B6CFB49DA}"/>
    <cellStyle name="Normal 11" xfId="80" xr:uid="{BD0E0D40-EB30-4802-9E58-B85A314D93D8}"/>
    <cellStyle name="Normal 2" xfId="6" xr:uid="{00000000-0005-0000-0000-00002B000000}"/>
    <cellStyle name="Normal 2 2" xfId="7" xr:uid="{00000000-0005-0000-0000-00002C000000}"/>
    <cellStyle name="Normal 2 2 2" xfId="50" xr:uid="{00000000-0005-0000-0000-00002D000000}"/>
    <cellStyle name="Normal 2 3" xfId="14" xr:uid="{00000000-0005-0000-0000-00002E000000}"/>
    <cellStyle name="Normal 2 3 2" xfId="36" xr:uid="{00000000-0005-0000-0000-00002F000000}"/>
    <cellStyle name="Normal 2 3 2 2" xfId="65" xr:uid="{00000000-0005-0000-0000-000030000000}"/>
    <cellStyle name="Normal 2 3 3" xfId="55" xr:uid="{00000000-0005-0000-0000-000031000000}"/>
    <cellStyle name="Normal 2 4" xfId="26" xr:uid="{00000000-0005-0000-0000-000032000000}"/>
    <cellStyle name="Normal 3" xfId="8" xr:uid="{00000000-0005-0000-0000-000033000000}"/>
    <cellStyle name="Normal 3 2" xfId="30" xr:uid="{00000000-0005-0000-0000-000034000000}"/>
    <cellStyle name="Normal 3 3" xfId="24" xr:uid="{00000000-0005-0000-0000-000035000000}"/>
    <cellStyle name="Normal 4" xfId="11" xr:uid="{00000000-0005-0000-0000-000036000000}"/>
    <cellStyle name="Normal 4 2" xfId="16" xr:uid="{00000000-0005-0000-0000-000037000000}"/>
    <cellStyle name="Normal 4 3" xfId="27" xr:uid="{00000000-0005-0000-0000-000038000000}"/>
    <cellStyle name="Normal 5" xfId="12" xr:uid="{00000000-0005-0000-0000-000039000000}"/>
    <cellStyle name="Normal 5 2" xfId="28" xr:uid="{00000000-0005-0000-0000-00003A000000}"/>
    <cellStyle name="Normal 5 3" xfId="34" xr:uid="{00000000-0005-0000-0000-00003B000000}"/>
    <cellStyle name="Normal 5 3 2" xfId="63" xr:uid="{00000000-0005-0000-0000-00003C000000}"/>
    <cellStyle name="Normal 5 4" xfId="53" xr:uid="{00000000-0005-0000-0000-00003D000000}"/>
    <cellStyle name="Normal 6" xfId="29" xr:uid="{00000000-0005-0000-0000-00003E000000}"/>
    <cellStyle name="Normal 7" xfId="31" xr:uid="{00000000-0005-0000-0000-00003F000000}"/>
    <cellStyle name="Normal 8" xfId="48" xr:uid="{00000000-0005-0000-0000-000040000000}"/>
    <cellStyle name="Normal 8 2" xfId="72" xr:uid="{00000000-0005-0000-0000-000041000000}"/>
    <cellStyle name="Normal 9" xfId="74" xr:uid="{00000000-0005-0000-0000-000042000000}"/>
    <cellStyle name="Normal_BALANCE30-06-99" xfId="9" xr:uid="{00000000-0005-0000-0000-000043000000}"/>
    <cellStyle name="Porcentaje" xfId="10" builtinId="5"/>
    <cellStyle name="Porcentaje 2" xfId="13" xr:uid="{00000000-0005-0000-0000-000045000000}"/>
    <cellStyle name="Porcentaje 2 2" xfId="35" xr:uid="{00000000-0005-0000-0000-000046000000}"/>
    <cellStyle name="Porcentaje 2 2 2" xfId="64" xr:uid="{00000000-0005-0000-0000-000047000000}"/>
    <cellStyle name="Porcentaje 2 3" xfId="54" xr:uid="{00000000-0005-0000-0000-000048000000}"/>
    <cellStyle name="Porcentaje 3" xfId="47" xr:uid="{00000000-0005-0000-0000-000049000000}"/>
    <cellStyle name="Porcentaje 4" xfId="49" xr:uid="{00000000-0005-0000-0000-00004A000000}"/>
    <cellStyle name="Porcentaje 4 2" xfId="73" xr:uid="{00000000-0005-0000-0000-00004B000000}"/>
    <cellStyle name="SAPBEXaggData" xfId="77" xr:uid="{00000000-0005-0000-0000-00004C000000}"/>
    <cellStyle name="SAPBEXexcCritical4" xfId="76" xr:uid="{00000000-0005-0000-0000-00004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994765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93EADF-A23B-4EBA-80B3-F952AF5C9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5</xdr:row>
      <xdr:rowOff>142875</xdr:rowOff>
    </xdr:from>
    <xdr:to>
      <xdr:col>3</xdr:col>
      <xdr:colOff>571500</xdr:colOff>
      <xdr:row>5</xdr:row>
      <xdr:rowOff>142875</xdr:rowOff>
    </xdr:to>
    <xdr:sp macro="" textlink="">
      <xdr:nvSpPr>
        <xdr:cNvPr id="167632" name="Line 113">
          <a:extLst>
            <a:ext uri="{FF2B5EF4-FFF2-40B4-BE49-F238E27FC236}">
              <a16:creationId xmlns:a16="http://schemas.microsoft.com/office/drawing/2014/main" id="{00000000-0008-0000-0100-0000D08E0200}"/>
            </a:ext>
          </a:extLst>
        </xdr:cNvPr>
        <xdr:cNvSpPr>
          <a:spLocks noChangeShapeType="1"/>
        </xdr:cNvSpPr>
      </xdr:nvSpPr>
      <xdr:spPr bwMode="auto">
        <a:xfrm>
          <a:off x="520065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3" name="Line 168">
          <a:extLst>
            <a:ext uri="{FF2B5EF4-FFF2-40B4-BE49-F238E27FC236}">
              <a16:creationId xmlns:a16="http://schemas.microsoft.com/office/drawing/2014/main" id="{00000000-0008-0000-0100-0000D1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4" name="Line 169">
          <a:extLst>
            <a:ext uri="{FF2B5EF4-FFF2-40B4-BE49-F238E27FC236}">
              <a16:creationId xmlns:a16="http://schemas.microsoft.com/office/drawing/2014/main" id="{00000000-0008-0000-0100-0000D2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5" name="Line 170">
          <a:extLst>
            <a:ext uri="{FF2B5EF4-FFF2-40B4-BE49-F238E27FC236}">
              <a16:creationId xmlns:a16="http://schemas.microsoft.com/office/drawing/2014/main" id="{00000000-0008-0000-0100-0000D3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6" name="Line 113">
          <a:extLst>
            <a:ext uri="{FF2B5EF4-FFF2-40B4-BE49-F238E27FC236}">
              <a16:creationId xmlns:a16="http://schemas.microsoft.com/office/drawing/2014/main" id="{00000000-0008-0000-0100-0000D4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7" name="Line 113">
          <a:extLst>
            <a:ext uri="{FF2B5EF4-FFF2-40B4-BE49-F238E27FC236}">
              <a16:creationId xmlns:a16="http://schemas.microsoft.com/office/drawing/2014/main" id="{00000000-0008-0000-0100-0000D5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8" name="Line 113">
          <a:extLst>
            <a:ext uri="{FF2B5EF4-FFF2-40B4-BE49-F238E27FC236}">
              <a16:creationId xmlns:a16="http://schemas.microsoft.com/office/drawing/2014/main" id="{00000000-0008-0000-0100-0000D6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9" name="Line 113">
          <a:extLst>
            <a:ext uri="{FF2B5EF4-FFF2-40B4-BE49-F238E27FC236}">
              <a16:creationId xmlns:a16="http://schemas.microsoft.com/office/drawing/2014/main" id="{00000000-0008-0000-0100-0000D7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40" name="Line 113">
          <a:extLst>
            <a:ext uri="{FF2B5EF4-FFF2-40B4-BE49-F238E27FC236}">
              <a16:creationId xmlns:a16="http://schemas.microsoft.com/office/drawing/2014/main" id="{00000000-0008-0000-0100-0000D8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41" name="Line 113">
          <a:extLst>
            <a:ext uri="{FF2B5EF4-FFF2-40B4-BE49-F238E27FC236}">
              <a16:creationId xmlns:a16="http://schemas.microsoft.com/office/drawing/2014/main" id="{00000000-0008-0000-0100-0000D9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2" name="Line 11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51911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309563</xdr:colOff>
      <xdr:row>0</xdr:row>
      <xdr:rowOff>0</xdr:rowOff>
    </xdr:from>
    <xdr:to>
      <xdr:col>0</xdr:col>
      <xdr:colOff>1304328</xdr:colOff>
      <xdr:row>3</xdr:row>
      <xdr:rowOff>128587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3CDF4EF7-A4F8-4204-9BA9-9D5AD517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3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2" name="Line 21">
          <a:extLst>
            <a:ext uri="{FF2B5EF4-FFF2-40B4-BE49-F238E27FC236}">
              <a16:creationId xmlns:a16="http://schemas.microsoft.com/office/drawing/2014/main" id="{D5444108-B17B-49FA-8495-228D00701A89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571500</xdr:colOff>
      <xdr:row>7</xdr:row>
      <xdr:rowOff>142875</xdr:rowOff>
    </xdr:from>
    <xdr:to>
      <xdr:col>8</xdr:col>
      <xdr:colOff>571500</xdr:colOff>
      <xdr:row>7</xdr:row>
      <xdr:rowOff>142875</xdr:rowOff>
    </xdr:to>
    <xdr:sp macro="" textlink="">
      <xdr:nvSpPr>
        <xdr:cNvPr id="3" name="Line 25">
          <a:extLst>
            <a:ext uri="{FF2B5EF4-FFF2-40B4-BE49-F238E27FC236}">
              <a16:creationId xmlns:a16="http://schemas.microsoft.com/office/drawing/2014/main" id="{B97313A2-8EE1-4971-92D5-F932E3CB6C28}"/>
            </a:ext>
          </a:extLst>
        </xdr:cNvPr>
        <xdr:cNvSpPr>
          <a:spLocks noChangeShapeType="1"/>
        </xdr:cNvSpPr>
      </xdr:nvSpPr>
      <xdr:spPr bwMode="auto">
        <a:xfrm>
          <a:off x="6667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4" name="Line 26">
          <a:extLst>
            <a:ext uri="{FF2B5EF4-FFF2-40B4-BE49-F238E27FC236}">
              <a16:creationId xmlns:a16="http://schemas.microsoft.com/office/drawing/2014/main" id="{10F9943B-5749-418C-B017-A80BE8E05048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571500</xdr:colOff>
      <xdr:row>7</xdr:row>
      <xdr:rowOff>142875</xdr:rowOff>
    </xdr:from>
    <xdr:to>
      <xdr:col>8</xdr:col>
      <xdr:colOff>571500</xdr:colOff>
      <xdr:row>7</xdr:row>
      <xdr:rowOff>142875</xdr:rowOff>
    </xdr:to>
    <xdr:sp macro="" textlink="">
      <xdr:nvSpPr>
        <xdr:cNvPr id="5" name="Line 27">
          <a:extLst>
            <a:ext uri="{FF2B5EF4-FFF2-40B4-BE49-F238E27FC236}">
              <a16:creationId xmlns:a16="http://schemas.microsoft.com/office/drawing/2014/main" id="{6315F927-2C9C-48F7-96F9-EE15D796CA81}"/>
            </a:ext>
          </a:extLst>
        </xdr:cNvPr>
        <xdr:cNvSpPr>
          <a:spLocks noChangeShapeType="1"/>
        </xdr:cNvSpPr>
      </xdr:nvSpPr>
      <xdr:spPr bwMode="auto">
        <a:xfrm>
          <a:off x="6667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6" name="Line 25">
          <a:extLst>
            <a:ext uri="{FF2B5EF4-FFF2-40B4-BE49-F238E27FC236}">
              <a16:creationId xmlns:a16="http://schemas.microsoft.com/office/drawing/2014/main" id="{2D1CB696-3140-465B-8420-AA25438E3226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7" name="Line 27">
          <a:extLst>
            <a:ext uri="{FF2B5EF4-FFF2-40B4-BE49-F238E27FC236}">
              <a16:creationId xmlns:a16="http://schemas.microsoft.com/office/drawing/2014/main" id="{9F830E5D-4F14-49CF-8D58-80244F289EC0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8" name="Line 25">
          <a:extLst>
            <a:ext uri="{FF2B5EF4-FFF2-40B4-BE49-F238E27FC236}">
              <a16:creationId xmlns:a16="http://schemas.microsoft.com/office/drawing/2014/main" id="{BD8EB961-9915-4144-ADC1-6EC77AAD8F8F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9" name="Line 27">
          <a:extLst>
            <a:ext uri="{FF2B5EF4-FFF2-40B4-BE49-F238E27FC236}">
              <a16:creationId xmlns:a16="http://schemas.microsoft.com/office/drawing/2014/main" id="{C394CC3A-4F0F-4E1D-8C23-98DA4BDC0B47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0" name="Line 21">
          <a:extLst>
            <a:ext uri="{FF2B5EF4-FFF2-40B4-BE49-F238E27FC236}">
              <a16:creationId xmlns:a16="http://schemas.microsoft.com/office/drawing/2014/main" id="{E8FA7090-5529-4B63-878E-CE42C8E08C4E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571500</xdr:colOff>
      <xdr:row>7</xdr:row>
      <xdr:rowOff>142875</xdr:rowOff>
    </xdr:from>
    <xdr:to>
      <xdr:col>8</xdr:col>
      <xdr:colOff>571500</xdr:colOff>
      <xdr:row>7</xdr:row>
      <xdr:rowOff>142875</xdr:rowOff>
    </xdr:to>
    <xdr:sp macro="" textlink="">
      <xdr:nvSpPr>
        <xdr:cNvPr id="11" name="Line 25">
          <a:extLst>
            <a:ext uri="{FF2B5EF4-FFF2-40B4-BE49-F238E27FC236}">
              <a16:creationId xmlns:a16="http://schemas.microsoft.com/office/drawing/2014/main" id="{53524143-0440-4798-8BF0-C460874A7ECF}"/>
            </a:ext>
          </a:extLst>
        </xdr:cNvPr>
        <xdr:cNvSpPr>
          <a:spLocks noChangeShapeType="1"/>
        </xdr:cNvSpPr>
      </xdr:nvSpPr>
      <xdr:spPr bwMode="auto">
        <a:xfrm>
          <a:off x="6667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2" name="Line 26">
          <a:extLst>
            <a:ext uri="{FF2B5EF4-FFF2-40B4-BE49-F238E27FC236}">
              <a16:creationId xmlns:a16="http://schemas.microsoft.com/office/drawing/2014/main" id="{52DF0439-83C0-47B0-A68D-7D858573F6EA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571500</xdr:colOff>
      <xdr:row>7</xdr:row>
      <xdr:rowOff>142875</xdr:rowOff>
    </xdr:from>
    <xdr:to>
      <xdr:col>8</xdr:col>
      <xdr:colOff>571500</xdr:colOff>
      <xdr:row>7</xdr:row>
      <xdr:rowOff>142875</xdr:rowOff>
    </xdr:to>
    <xdr:sp macro="" textlink="">
      <xdr:nvSpPr>
        <xdr:cNvPr id="13" name="Line 27">
          <a:extLst>
            <a:ext uri="{FF2B5EF4-FFF2-40B4-BE49-F238E27FC236}">
              <a16:creationId xmlns:a16="http://schemas.microsoft.com/office/drawing/2014/main" id="{6859EDE3-D332-49F7-8DB3-33BD7AE2BA3F}"/>
            </a:ext>
          </a:extLst>
        </xdr:cNvPr>
        <xdr:cNvSpPr>
          <a:spLocks noChangeShapeType="1"/>
        </xdr:cNvSpPr>
      </xdr:nvSpPr>
      <xdr:spPr bwMode="auto">
        <a:xfrm>
          <a:off x="6667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4" name="Line 25">
          <a:extLst>
            <a:ext uri="{FF2B5EF4-FFF2-40B4-BE49-F238E27FC236}">
              <a16:creationId xmlns:a16="http://schemas.microsoft.com/office/drawing/2014/main" id="{2762427F-E6C7-4ABD-9050-DC8D511D8DF1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5" name="Line 27">
          <a:extLst>
            <a:ext uri="{FF2B5EF4-FFF2-40B4-BE49-F238E27FC236}">
              <a16:creationId xmlns:a16="http://schemas.microsoft.com/office/drawing/2014/main" id="{EC253993-4417-4F56-BAAF-8BAFC04E5789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6" name="Line 25">
          <a:extLst>
            <a:ext uri="{FF2B5EF4-FFF2-40B4-BE49-F238E27FC236}">
              <a16:creationId xmlns:a16="http://schemas.microsoft.com/office/drawing/2014/main" id="{3A45EE56-94E2-46D2-B814-038DB96BD6C2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7" name="Line 27">
          <a:extLst>
            <a:ext uri="{FF2B5EF4-FFF2-40B4-BE49-F238E27FC236}">
              <a16:creationId xmlns:a16="http://schemas.microsoft.com/office/drawing/2014/main" id="{F7AE9C79-17C6-4BC4-B641-2FCB84083899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108940</xdr:colOff>
      <xdr:row>4</xdr:row>
      <xdr:rowOff>104775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BA01D78-78B4-483C-982A-E9E883115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1242415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018794-9DDD-49B3-85CF-4B38CBD4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451840</xdr:colOff>
      <xdr:row>5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F00D34-A7C4-4672-AC59-4C9E635F3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994765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BB3A66-45F0-48CD-B530-8BEF1A32A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994765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4FF63B-EF06-4989-8BD5-DB73F4F7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108857</xdr:colOff>
      <xdr:row>0</xdr:row>
      <xdr:rowOff>0</xdr:rowOff>
    </xdr:from>
    <xdr:to>
      <xdr:col>0</xdr:col>
      <xdr:colOff>1103622</xdr:colOff>
      <xdr:row>3</xdr:row>
      <xdr:rowOff>111579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34C0EE-799A-4337-86A7-97BC32849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994765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970AA2-1EEA-4F4B-83C5-D7126248D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994765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E9C297-B46A-4F3D-8197-29BA83119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718540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1CF8D27-0566-42A4-9FA9-D2ACCCE02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994765</xdr:colOff>
      <xdr:row>3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4A45C7-8DD6-4A72-AB6E-06A13D6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994765</xdr:colOff>
      <xdr:row>3</xdr:row>
      <xdr:rowOff>143107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96F624-F3B6-4C21-A62D-F335C920C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994765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02F559-F6F9-47EC-80A5-FBBFA5DC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26</xdr:row>
      <xdr:rowOff>152400</xdr:rowOff>
    </xdr:from>
    <xdr:to>
      <xdr:col>0</xdr:col>
      <xdr:colOff>1162050</xdr:colOff>
      <xdr:row>26</xdr:row>
      <xdr:rowOff>152400</xdr:rowOff>
    </xdr:to>
    <xdr:sp macro="" textlink="">
      <xdr:nvSpPr>
        <xdr:cNvPr id="178769" name="Line 1">
          <a:extLst>
            <a:ext uri="{FF2B5EF4-FFF2-40B4-BE49-F238E27FC236}">
              <a16:creationId xmlns:a16="http://schemas.microsoft.com/office/drawing/2014/main" id="{00000000-0008-0000-0E00-000051BA0200}"/>
            </a:ext>
          </a:extLst>
        </xdr:cNvPr>
        <xdr:cNvSpPr>
          <a:spLocks noChangeShapeType="1"/>
        </xdr:cNvSpPr>
      </xdr:nvSpPr>
      <xdr:spPr bwMode="auto">
        <a:xfrm>
          <a:off x="257175" y="4438650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276225</xdr:colOff>
      <xdr:row>30</xdr:row>
      <xdr:rowOff>152400</xdr:rowOff>
    </xdr:from>
    <xdr:to>
      <xdr:col>0</xdr:col>
      <xdr:colOff>1190625</xdr:colOff>
      <xdr:row>30</xdr:row>
      <xdr:rowOff>152400</xdr:rowOff>
    </xdr:to>
    <xdr:sp macro="" textlink="">
      <xdr:nvSpPr>
        <xdr:cNvPr id="178770" name="Line 5">
          <a:extLst>
            <a:ext uri="{FF2B5EF4-FFF2-40B4-BE49-F238E27FC236}">
              <a16:creationId xmlns:a16="http://schemas.microsoft.com/office/drawing/2014/main" id="{00000000-0008-0000-0E00-000052BA0200}"/>
            </a:ext>
          </a:extLst>
        </xdr:cNvPr>
        <xdr:cNvSpPr>
          <a:spLocks noChangeShapeType="1"/>
        </xdr:cNvSpPr>
      </xdr:nvSpPr>
      <xdr:spPr bwMode="auto">
        <a:xfrm flipV="1">
          <a:off x="276225" y="51149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</xdr:colOff>
      <xdr:row>26</xdr:row>
      <xdr:rowOff>152400</xdr:rowOff>
    </xdr:from>
    <xdr:to>
      <xdr:col>0</xdr:col>
      <xdr:colOff>1162050</xdr:colOff>
      <xdr:row>26</xdr:row>
      <xdr:rowOff>152400</xdr:rowOff>
    </xdr:to>
    <xdr:sp macro="" textlink="">
      <xdr:nvSpPr>
        <xdr:cNvPr id="178771" name="Line 1">
          <a:extLst>
            <a:ext uri="{FF2B5EF4-FFF2-40B4-BE49-F238E27FC236}">
              <a16:creationId xmlns:a16="http://schemas.microsoft.com/office/drawing/2014/main" id="{00000000-0008-0000-0E00-000053BA0200}"/>
            </a:ext>
          </a:extLst>
        </xdr:cNvPr>
        <xdr:cNvSpPr>
          <a:spLocks noChangeShapeType="1"/>
        </xdr:cNvSpPr>
      </xdr:nvSpPr>
      <xdr:spPr bwMode="auto">
        <a:xfrm>
          <a:off x="257175" y="4438650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142875</xdr:colOff>
      <xdr:row>33</xdr:row>
      <xdr:rowOff>133350</xdr:rowOff>
    </xdr:from>
    <xdr:to>
      <xdr:col>1</xdr:col>
      <xdr:colOff>1095375</xdr:colOff>
      <xdr:row>35</xdr:row>
      <xdr:rowOff>0</xdr:rowOff>
    </xdr:to>
    <xdr:grpSp>
      <xdr:nvGrpSpPr>
        <xdr:cNvPr id="178772" name="17 Grupo">
          <a:extLst>
            <a:ext uri="{FF2B5EF4-FFF2-40B4-BE49-F238E27FC236}">
              <a16:creationId xmlns:a16="http://schemas.microsoft.com/office/drawing/2014/main" id="{00000000-0008-0000-0E00-000054BA0200}"/>
            </a:ext>
          </a:extLst>
        </xdr:cNvPr>
        <xdr:cNvGrpSpPr>
          <a:grpSpLocks/>
        </xdr:cNvGrpSpPr>
      </xdr:nvGrpSpPr>
      <xdr:grpSpPr bwMode="auto">
        <a:xfrm>
          <a:off x="142875" y="5762625"/>
          <a:ext cx="2600325" cy="190500"/>
          <a:chOff x="180975" y="5667375"/>
          <a:chExt cx="2771775" cy="83721"/>
        </a:xfrm>
      </xdr:grpSpPr>
      <xdr:sp macro="" textlink="">
        <xdr:nvSpPr>
          <xdr:cNvPr id="178773" name="Line 5">
            <a:extLst>
              <a:ext uri="{FF2B5EF4-FFF2-40B4-BE49-F238E27FC236}">
                <a16:creationId xmlns:a16="http://schemas.microsoft.com/office/drawing/2014/main" id="{00000000-0008-0000-0E00-000055BA02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80975" y="5751096"/>
            <a:ext cx="9144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774" name="Line 5">
            <a:extLst>
              <a:ext uri="{FF2B5EF4-FFF2-40B4-BE49-F238E27FC236}">
                <a16:creationId xmlns:a16="http://schemas.microsoft.com/office/drawing/2014/main" id="{00000000-0008-0000-0E00-000056BA02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019175" y="5751096"/>
            <a:ext cx="9144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775" name="Line 5">
            <a:extLst>
              <a:ext uri="{FF2B5EF4-FFF2-40B4-BE49-F238E27FC236}">
                <a16:creationId xmlns:a16="http://schemas.microsoft.com/office/drawing/2014/main" id="{00000000-0008-0000-0E00-000057BA02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495425" y="5751096"/>
            <a:ext cx="9144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776" name="Line 5">
            <a:extLst>
              <a:ext uri="{FF2B5EF4-FFF2-40B4-BE49-F238E27FC236}">
                <a16:creationId xmlns:a16="http://schemas.microsoft.com/office/drawing/2014/main" id="{00000000-0008-0000-0E00-000058BA02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4550" y="5751096"/>
            <a:ext cx="9144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994765</xdr:colOff>
      <xdr:row>3</xdr:row>
      <xdr:rowOff>133350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538F776-494F-4B60-9B4D-914D98339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47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showGridLines="0" tabSelected="1" topLeftCell="A36" zoomScaleNormal="100" workbookViewId="0">
      <selection activeCell="A52" sqref="A52"/>
    </sheetView>
  </sheetViews>
  <sheetFormatPr baseColWidth="10" defaultRowHeight="12.75" x14ac:dyDescent="0.2"/>
  <cols>
    <col min="1" max="1" width="19.5703125" customWidth="1"/>
    <col min="2" max="2" width="21.140625" customWidth="1"/>
    <col min="3" max="3" width="18.7109375" customWidth="1"/>
    <col min="4" max="4" width="15.140625" customWidth="1"/>
    <col min="5" max="5" width="29.85546875" customWidth="1"/>
  </cols>
  <sheetData>
    <row r="1" spans="1:6" ht="15" x14ac:dyDescent="0.2">
      <c r="A1" s="14"/>
      <c r="B1" s="15"/>
      <c r="C1" s="15"/>
      <c r="D1" s="36"/>
      <c r="E1" s="35"/>
      <c r="F1" s="16"/>
    </row>
    <row r="2" spans="1:6" ht="15" x14ac:dyDescent="0.2">
      <c r="A2" s="17"/>
      <c r="B2" s="18"/>
      <c r="C2" s="18"/>
      <c r="D2" s="34"/>
      <c r="E2" s="33"/>
      <c r="F2" s="16"/>
    </row>
    <row r="3" spans="1:6" ht="18" x14ac:dyDescent="0.25">
      <c r="A3" s="38" t="s">
        <v>97</v>
      </c>
      <c r="B3" s="39"/>
      <c r="C3" s="40"/>
      <c r="D3" s="40"/>
      <c r="E3" s="41"/>
      <c r="F3" s="16"/>
    </row>
    <row r="4" spans="1:6" x14ac:dyDescent="0.2">
      <c r="A4" s="42"/>
      <c r="B4" s="43"/>
      <c r="C4" s="43"/>
      <c r="D4" s="43"/>
      <c r="E4" s="44"/>
      <c r="F4" s="16"/>
    </row>
    <row r="5" spans="1:6" s="10" customFormat="1" ht="27.75" customHeight="1" x14ac:dyDescent="0.2">
      <c r="A5" s="608" t="s">
        <v>273</v>
      </c>
      <c r="B5" s="609"/>
      <c r="C5" s="609"/>
      <c r="D5" s="609"/>
      <c r="E5" s="610"/>
      <c r="F5" s="19"/>
    </row>
    <row r="6" spans="1:6" s="10" customFormat="1" ht="14.25" x14ac:dyDescent="0.2">
      <c r="A6" s="45"/>
      <c r="B6" s="46"/>
      <c r="C6" s="46"/>
      <c r="D6" s="46"/>
      <c r="E6" s="47"/>
      <c r="F6" s="19"/>
    </row>
    <row r="7" spans="1:6" s="10" customFormat="1" ht="14.25" x14ac:dyDescent="0.2">
      <c r="A7" s="48"/>
      <c r="B7" s="49"/>
      <c r="C7" s="49"/>
      <c r="D7" s="49"/>
      <c r="E7" s="50"/>
      <c r="F7" s="19"/>
    </row>
    <row r="8" spans="1:6" s="10" customFormat="1" ht="14.25" x14ac:dyDescent="0.2">
      <c r="A8" s="153" t="s">
        <v>176</v>
      </c>
      <c r="B8" s="154"/>
      <c r="C8" s="154"/>
      <c r="D8" s="154"/>
      <c r="E8" s="155"/>
      <c r="F8" s="19"/>
    </row>
    <row r="9" spans="1:6" s="10" customFormat="1" ht="14.25" x14ac:dyDescent="0.2">
      <c r="A9" s="156"/>
      <c r="B9" s="157"/>
      <c r="C9" s="157"/>
      <c r="D9" s="157"/>
      <c r="E9" s="158"/>
      <c r="F9" s="19"/>
    </row>
    <row r="10" spans="1:6" s="10" customFormat="1" ht="14.25" x14ac:dyDescent="0.2">
      <c r="A10" s="153" t="s">
        <v>177</v>
      </c>
      <c r="B10" s="154"/>
      <c r="C10" s="154"/>
      <c r="D10" s="154"/>
      <c r="E10" s="155"/>
      <c r="F10" s="19"/>
    </row>
    <row r="11" spans="1:6" s="10" customFormat="1" ht="14.25" x14ac:dyDescent="0.2">
      <c r="A11" s="156"/>
      <c r="B11" s="157"/>
      <c r="C11" s="157"/>
      <c r="D11" s="157"/>
      <c r="E11" s="158"/>
      <c r="F11" s="19"/>
    </row>
    <row r="12" spans="1:6" s="10" customFormat="1" ht="14.25" x14ac:dyDescent="0.2">
      <c r="A12" s="153" t="s">
        <v>178</v>
      </c>
      <c r="B12" s="154"/>
      <c r="C12" s="154"/>
      <c r="D12" s="154"/>
      <c r="E12" s="155"/>
      <c r="F12" s="19"/>
    </row>
    <row r="13" spans="1:6" s="10" customFormat="1" ht="14.25" x14ac:dyDescent="0.2">
      <c r="A13" s="156"/>
      <c r="B13" s="157"/>
      <c r="C13" s="157"/>
      <c r="D13" s="157"/>
      <c r="E13" s="158"/>
      <c r="F13" s="19"/>
    </row>
    <row r="14" spans="1:6" s="10" customFormat="1" ht="36" customHeight="1" x14ac:dyDescent="0.2">
      <c r="A14" s="604" t="s">
        <v>179</v>
      </c>
      <c r="B14" s="605"/>
      <c r="C14" s="605"/>
      <c r="D14" s="605"/>
      <c r="E14" s="606"/>
      <c r="F14" s="19"/>
    </row>
    <row r="15" spans="1:6" s="10" customFormat="1" ht="14.25" x14ac:dyDescent="0.2">
      <c r="A15" s="156"/>
      <c r="B15" s="157"/>
      <c r="C15" s="157"/>
      <c r="D15" s="157"/>
      <c r="E15" s="158"/>
      <c r="F15" s="19"/>
    </row>
    <row r="16" spans="1:6" s="10" customFormat="1" ht="14.25" x14ac:dyDescent="0.2">
      <c r="A16" s="601" t="s">
        <v>305</v>
      </c>
      <c r="B16" s="602"/>
      <c r="C16" s="602"/>
      <c r="D16" s="602"/>
      <c r="E16" s="603"/>
      <c r="F16" s="19"/>
    </row>
    <row r="17" spans="1:6" s="10" customFormat="1" ht="14.25" x14ac:dyDescent="0.2">
      <c r="A17" s="156"/>
      <c r="B17" s="157"/>
      <c r="C17" s="157"/>
      <c r="D17" s="157"/>
      <c r="E17" s="158"/>
      <c r="F17" s="19"/>
    </row>
    <row r="18" spans="1:6" s="10" customFormat="1" ht="30.75" customHeight="1" x14ac:dyDescent="0.2">
      <c r="A18" s="601" t="s">
        <v>190</v>
      </c>
      <c r="B18" s="602"/>
      <c r="C18" s="602"/>
      <c r="D18" s="602"/>
      <c r="E18" s="603"/>
      <c r="F18" s="19"/>
    </row>
    <row r="19" spans="1:6" s="10" customFormat="1" ht="13.5" customHeight="1" x14ac:dyDescent="0.2">
      <c r="A19" s="336"/>
      <c r="B19" s="337"/>
      <c r="C19" s="337"/>
      <c r="D19" s="337"/>
      <c r="E19" s="338"/>
      <c r="F19" s="19"/>
    </row>
    <row r="20" spans="1:6" s="10" customFormat="1" ht="14.25" x14ac:dyDescent="0.2">
      <c r="A20" s="153" t="s">
        <v>180</v>
      </c>
      <c r="B20" s="154"/>
      <c r="C20" s="154"/>
      <c r="D20" s="154"/>
      <c r="E20" s="155"/>
      <c r="F20" s="19"/>
    </row>
    <row r="21" spans="1:6" s="10" customFormat="1" ht="14.25" x14ac:dyDescent="0.2">
      <c r="A21" s="156"/>
      <c r="B21" s="157"/>
      <c r="C21" s="157"/>
      <c r="D21" s="157"/>
      <c r="E21" s="158"/>
      <c r="F21" s="19"/>
    </row>
    <row r="22" spans="1:6" s="10" customFormat="1" ht="14.25" x14ac:dyDescent="0.2">
      <c r="A22" s="153" t="s">
        <v>78</v>
      </c>
      <c r="B22" s="154"/>
      <c r="C22" s="154"/>
      <c r="D22" s="154"/>
      <c r="E22" s="155"/>
      <c r="F22" s="19"/>
    </row>
    <row r="23" spans="1:6" s="10" customFormat="1" ht="14.25" x14ac:dyDescent="0.2">
      <c r="A23" s="156"/>
      <c r="B23" s="157"/>
      <c r="C23" s="157"/>
      <c r="D23" s="157"/>
      <c r="E23" s="158"/>
      <c r="F23" s="19"/>
    </row>
    <row r="24" spans="1:6" s="10" customFormat="1" ht="14.25" x14ac:dyDescent="0.2">
      <c r="A24" s="153" t="s">
        <v>79</v>
      </c>
      <c r="B24" s="154"/>
      <c r="C24" s="154"/>
      <c r="D24" s="154"/>
      <c r="E24" s="155"/>
      <c r="F24" s="19"/>
    </row>
    <row r="25" spans="1:6" s="10" customFormat="1" ht="14.25" x14ac:dyDescent="0.2">
      <c r="A25" s="156"/>
      <c r="B25" s="157"/>
      <c r="C25" s="157"/>
      <c r="D25" s="157"/>
      <c r="E25" s="158"/>
      <c r="F25" s="19"/>
    </row>
    <row r="26" spans="1:6" s="10" customFormat="1" ht="14.25" x14ac:dyDescent="0.2">
      <c r="A26" s="159"/>
      <c r="B26" s="160"/>
      <c r="C26" s="160"/>
      <c r="D26" s="160" t="s">
        <v>80</v>
      </c>
      <c r="E26" s="161" t="s">
        <v>81</v>
      </c>
      <c r="F26" s="19"/>
    </row>
    <row r="27" spans="1:6" s="10" customFormat="1" ht="14.25" x14ac:dyDescent="0.2">
      <c r="A27" s="169" t="s">
        <v>82</v>
      </c>
      <c r="B27" s="168" t="s">
        <v>135</v>
      </c>
      <c r="C27" s="162" t="s">
        <v>83</v>
      </c>
      <c r="D27" s="162" t="s">
        <v>84</v>
      </c>
      <c r="E27" s="163" t="s">
        <v>84</v>
      </c>
      <c r="F27" s="19"/>
    </row>
    <row r="28" spans="1:6" s="10" customFormat="1" ht="14.25" x14ac:dyDescent="0.2">
      <c r="A28" s="170">
        <v>15000</v>
      </c>
      <c r="B28" s="171">
        <v>5</v>
      </c>
      <c r="C28" s="160" t="s">
        <v>181</v>
      </c>
      <c r="D28" s="164">
        <v>15000000000</v>
      </c>
      <c r="E28" s="166">
        <f>+D28</f>
        <v>15000000000</v>
      </c>
      <c r="F28" s="19"/>
    </row>
    <row r="29" spans="1:6" s="10" customFormat="1" ht="14.25" x14ac:dyDescent="0.2">
      <c r="A29" s="170">
        <v>35000</v>
      </c>
      <c r="B29" s="171">
        <v>1</v>
      </c>
      <c r="C29" s="160" t="s">
        <v>182</v>
      </c>
      <c r="D29" s="164">
        <v>35000000000</v>
      </c>
      <c r="E29" s="166">
        <f>+D29</f>
        <v>35000000000</v>
      </c>
      <c r="F29" s="19"/>
    </row>
    <row r="30" spans="1:6" s="10" customFormat="1" ht="14.25" x14ac:dyDescent="0.2">
      <c r="A30" s="170">
        <v>7500</v>
      </c>
      <c r="B30" s="171">
        <v>5</v>
      </c>
      <c r="C30" s="160" t="s">
        <v>181</v>
      </c>
      <c r="D30" s="164">
        <v>7500000000</v>
      </c>
      <c r="E30" s="166">
        <f>+D30</f>
        <v>7500000000</v>
      </c>
      <c r="F30" s="19"/>
    </row>
    <row r="31" spans="1:6" s="10" customFormat="1" ht="14.25" x14ac:dyDescent="0.2">
      <c r="A31" s="170">
        <v>17500</v>
      </c>
      <c r="B31" s="171">
        <v>1</v>
      </c>
      <c r="C31" s="160" t="s">
        <v>182</v>
      </c>
      <c r="D31" s="164">
        <v>17500000000</v>
      </c>
      <c r="E31" s="166">
        <v>15780000000</v>
      </c>
      <c r="F31" s="19"/>
    </row>
    <row r="32" spans="1:6" s="10" customFormat="1" ht="15" x14ac:dyDescent="0.25">
      <c r="A32" s="172">
        <f>SUM(A28:A31)</f>
        <v>75000</v>
      </c>
      <c r="B32" s="173">
        <f>SUM(B28:B31)</f>
        <v>12</v>
      </c>
      <c r="C32" s="160"/>
      <c r="D32" s="165">
        <f>SUM(D28:D31)</f>
        <v>75000000000</v>
      </c>
      <c r="E32" s="167">
        <f>SUM(E28:E31)</f>
        <v>73280000000</v>
      </c>
      <c r="F32" s="19"/>
    </row>
    <row r="33" spans="1:8" s="10" customFormat="1" ht="15" thickBot="1" x14ac:dyDescent="0.25">
      <c r="A33" s="149"/>
      <c r="B33" s="150"/>
      <c r="C33" s="150"/>
      <c r="D33" s="151"/>
      <c r="E33" s="152"/>
      <c r="F33" s="19"/>
    </row>
    <row r="40" spans="1:8" ht="13.5" x14ac:dyDescent="0.25">
      <c r="A40" s="607" t="s">
        <v>183</v>
      </c>
      <c r="B40" s="607"/>
      <c r="C40" s="69" t="s">
        <v>184</v>
      </c>
      <c r="D40" s="61" t="s">
        <v>185</v>
      </c>
      <c r="E40" s="75"/>
      <c r="F40" s="72"/>
      <c r="G40" s="72"/>
      <c r="H40" s="2"/>
    </row>
    <row r="41" spans="1:8" x14ac:dyDescent="0.2">
      <c r="A41" s="607" t="s">
        <v>132</v>
      </c>
      <c r="B41" s="607"/>
      <c r="C41" s="69" t="s">
        <v>142</v>
      </c>
      <c r="D41" s="61" t="s">
        <v>123</v>
      </c>
      <c r="E41" s="74"/>
      <c r="F41" s="73"/>
      <c r="G41" s="73"/>
      <c r="H41" s="2"/>
    </row>
    <row r="43" spans="1:8" s="63" customFormat="1" x14ac:dyDescent="0.2">
      <c r="A43" s="107"/>
    </row>
    <row r="44" spans="1:8" x14ac:dyDescent="0.2">
      <c r="A44" s="58"/>
    </row>
    <row r="47" spans="1:8" x14ac:dyDescent="0.2">
      <c r="D47" s="16"/>
    </row>
    <row r="48" spans="1:8" x14ac:dyDescent="0.2">
      <c r="D48" s="16"/>
    </row>
    <row r="49" spans="1:5" x14ac:dyDescent="0.2">
      <c r="A49" s="16"/>
      <c r="D49" s="16"/>
      <c r="E49" s="16"/>
    </row>
    <row r="50" spans="1:5" x14ac:dyDescent="0.2">
      <c r="A50" s="16"/>
      <c r="D50" s="16"/>
      <c r="E50" s="16"/>
    </row>
    <row r="51" spans="1:5" x14ac:dyDescent="0.2">
      <c r="A51" s="16"/>
      <c r="D51" s="16"/>
      <c r="E51" s="16"/>
    </row>
    <row r="52" spans="1:5" x14ac:dyDescent="0.2">
      <c r="A52" s="16"/>
      <c r="D52" s="16"/>
      <c r="E52" s="16"/>
    </row>
    <row r="53" spans="1:5" x14ac:dyDescent="0.2">
      <c r="D53" s="16"/>
      <c r="E53" s="16"/>
    </row>
  </sheetData>
  <mergeCells count="6">
    <mergeCell ref="A18:E18"/>
    <mergeCell ref="A14:E14"/>
    <mergeCell ref="A40:B40"/>
    <mergeCell ref="A41:B41"/>
    <mergeCell ref="A5:E5"/>
    <mergeCell ref="A16:E16"/>
  </mergeCells>
  <phoneticPr fontId="31" type="noConversion"/>
  <printOptions gridLinesSet="0"/>
  <pageMargins left="0.74803149606299213" right="0.70866141732283472" top="1.6535433070866143" bottom="0.98425196850393704" header="0.51181102362204722" footer="1.1023622047244095"/>
  <pageSetup scale="80" orientation="portrait" r:id="rId1"/>
  <headerFooter alignWithMargins="0">
    <oddFooter>&amp;C1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2:O68"/>
  <sheetViews>
    <sheetView showGridLines="0" zoomScale="80" zoomScaleNormal="80" workbookViewId="0">
      <selection activeCell="A4" sqref="A4:H4"/>
    </sheetView>
  </sheetViews>
  <sheetFormatPr baseColWidth="10" defaultColWidth="11.42578125" defaultRowHeight="12.75" x14ac:dyDescent="0.2"/>
  <cols>
    <col min="1" max="1" width="33.28515625" style="63" customWidth="1"/>
    <col min="2" max="2" width="14.85546875" style="63" customWidth="1"/>
    <col min="3" max="3" width="22.85546875" style="63" customWidth="1"/>
    <col min="4" max="4" width="18.85546875" style="63" customWidth="1"/>
    <col min="5" max="5" width="37.7109375" style="63" customWidth="1"/>
    <col min="6" max="6" width="15.42578125" style="63" customWidth="1"/>
    <col min="7" max="7" width="17.42578125" style="63" customWidth="1"/>
    <col min="8" max="8" width="20.7109375" style="63" bestFit="1" customWidth="1"/>
    <col min="9" max="9" width="11.42578125" style="63"/>
    <col min="10" max="10" width="19.42578125" style="63" bestFit="1" customWidth="1"/>
    <col min="11" max="16384" width="11.42578125" style="63"/>
  </cols>
  <sheetData>
    <row r="2" spans="1:10" ht="16.5" x14ac:dyDescent="0.25">
      <c r="A2" s="611" t="s">
        <v>274</v>
      </c>
      <c r="B2" s="611"/>
      <c r="C2" s="611"/>
      <c r="D2" s="611"/>
      <c r="E2" s="611"/>
      <c r="F2" s="611"/>
      <c r="G2" s="611"/>
      <c r="H2" s="611"/>
    </row>
    <row r="3" spans="1:10" s="108" customFormat="1" ht="16.5" x14ac:dyDescent="0.25">
      <c r="A3" s="611" t="s">
        <v>186</v>
      </c>
      <c r="B3" s="611"/>
      <c r="C3" s="611"/>
      <c r="D3" s="611"/>
      <c r="E3" s="611"/>
      <c r="F3" s="611"/>
      <c r="G3" s="611"/>
      <c r="H3" s="611"/>
    </row>
    <row r="4" spans="1:10" s="108" customFormat="1" ht="16.5" x14ac:dyDescent="0.25">
      <c r="A4" s="611" t="s">
        <v>9</v>
      </c>
      <c r="B4" s="611"/>
      <c r="C4" s="611"/>
      <c r="D4" s="611"/>
      <c r="E4" s="611"/>
      <c r="F4" s="611"/>
      <c r="G4" s="611"/>
      <c r="H4" s="611"/>
    </row>
    <row r="6" spans="1:10" x14ac:dyDescent="0.2">
      <c r="A6" s="209" t="s">
        <v>0</v>
      </c>
      <c r="B6" s="210" t="s">
        <v>105</v>
      </c>
      <c r="C6" s="189">
        <v>43738</v>
      </c>
      <c r="D6" s="189">
        <v>43465</v>
      </c>
      <c r="E6" s="209" t="s">
        <v>1</v>
      </c>
      <c r="F6" s="210" t="s">
        <v>105</v>
      </c>
      <c r="G6" s="189">
        <v>43738</v>
      </c>
      <c r="H6" s="189">
        <v>43465</v>
      </c>
    </row>
    <row r="7" spans="1:10" x14ac:dyDescent="0.2">
      <c r="A7" s="211" t="s">
        <v>2</v>
      </c>
      <c r="B7" s="60"/>
      <c r="C7" s="55"/>
      <c r="D7" s="55"/>
      <c r="E7" s="212" t="s">
        <v>3</v>
      </c>
      <c r="F7" s="188"/>
      <c r="G7" s="60"/>
      <c r="H7" s="60"/>
    </row>
    <row r="8" spans="1:10" x14ac:dyDescent="0.2">
      <c r="A8" s="60"/>
      <c r="B8" s="218"/>
      <c r="C8" s="186"/>
      <c r="D8" s="60"/>
      <c r="E8" s="60"/>
      <c r="F8" s="183"/>
      <c r="G8" s="281"/>
      <c r="H8" s="60"/>
    </row>
    <row r="9" spans="1:10" x14ac:dyDescent="0.2">
      <c r="A9" s="60" t="s">
        <v>106</v>
      </c>
      <c r="B9" s="218">
        <v>4</v>
      </c>
      <c r="C9" s="215">
        <v>2112446964</v>
      </c>
      <c r="D9" s="215">
        <v>2870824623</v>
      </c>
      <c r="E9" s="214" t="s">
        <v>109</v>
      </c>
      <c r="F9" s="183">
        <v>9</v>
      </c>
      <c r="G9" s="213">
        <v>10000000000</v>
      </c>
      <c r="H9" s="215">
        <v>11878791814</v>
      </c>
      <c r="I9" s="110"/>
      <c r="J9" s="140"/>
    </row>
    <row r="10" spans="1:10" x14ac:dyDescent="0.2">
      <c r="A10" s="216" t="s">
        <v>107</v>
      </c>
      <c r="B10" s="223">
        <v>5</v>
      </c>
      <c r="C10" s="215">
        <v>43248025903</v>
      </c>
      <c r="D10" s="215">
        <v>41424583047</v>
      </c>
      <c r="E10" s="216" t="s">
        <v>110</v>
      </c>
      <c r="F10" s="217">
        <v>10</v>
      </c>
      <c r="G10" s="481">
        <v>21735311010</v>
      </c>
      <c r="H10" s="229">
        <v>19841765959</v>
      </c>
    </row>
    <row r="11" spans="1:10" x14ac:dyDescent="0.2">
      <c r="A11" s="216" t="s">
        <v>102</v>
      </c>
      <c r="B11" s="223">
        <v>6</v>
      </c>
      <c r="C11" s="215">
        <v>2458579973</v>
      </c>
      <c r="D11" s="215">
        <v>1274135334</v>
      </c>
      <c r="E11" s="214" t="s">
        <v>111</v>
      </c>
      <c r="F11" s="217">
        <v>11</v>
      </c>
      <c r="G11" s="481">
        <v>1758499819</v>
      </c>
      <c r="H11" s="229">
        <v>385604926</v>
      </c>
    </row>
    <row r="12" spans="1:10" x14ac:dyDescent="0.2">
      <c r="A12" s="214" t="s">
        <v>108</v>
      </c>
      <c r="B12" s="218">
        <v>7</v>
      </c>
      <c r="C12" s="215">
        <v>69115741601</v>
      </c>
      <c r="D12" s="215">
        <v>65848718689</v>
      </c>
      <c r="E12" s="214" t="s">
        <v>188</v>
      </c>
      <c r="F12" s="183">
        <v>12</v>
      </c>
      <c r="G12" s="481">
        <v>372870290</v>
      </c>
      <c r="H12" s="229">
        <v>2519235388</v>
      </c>
    </row>
    <row r="13" spans="1:10" x14ac:dyDescent="0.2">
      <c r="A13" s="214" t="s">
        <v>271</v>
      </c>
      <c r="B13" s="218">
        <v>8</v>
      </c>
      <c r="C13" s="215">
        <v>570244084</v>
      </c>
      <c r="D13" s="215">
        <v>109591865</v>
      </c>
      <c r="E13" s="60"/>
      <c r="F13" s="183"/>
      <c r="G13" s="213"/>
      <c r="H13" s="215"/>
      <c r="J13" s="110"/>
    </row>
    <row r="14" spans="1:10" x14ac:dyDescent="0.2">
      <c r="A14" s="219" t="s">
        <v>4</v>
      </c>
      <c r="B14" s="218"/>
      <c r="C14" s="220">
        <f>SUM(C9:C13)</f>
        <v>117505038525</v>
      </c>
      <c r="D14" s="220">
        <f>SUM(D9:D13)</f>
        <v>111527853558</v>
      </c>
      <c r="E14" s="211" t="s">
        <v>5</v>
      </c>
      <c r="F14" s="183"/>
      <c r="G14" s="228">
        <f>SUM(G9:G13)</f>
        <v>33866681119</v>
      </c>
      <c r="H14" s="220">
        <f>SUM(H9:H13)</f>
        <v>34625398087</v>
      </c>
      <c r="J14" s="110"/>
    </row>
    <row r="15" spans="1:10" x14ac:dyDescent="0.2">
      <c r="A15" s="186"/>
      <c r="B15" s="218"/>
      <c r="C15" s="289"/>
      <c r="D15" s="286"/>
      <c r="E15" s="60"/>
      <c r="F15" s="183"/>
      <c r="G15" s="282"/>
      <c r="H15" s="221"/>
    </row>
    <row r="16" spans="1:10" x14ac:dyDescent="0.2">
      <c r="A16" s="219" t="s">
        <v>6</v>
      </c>
      <c r="B16" s="218"/>
      <c r="C16" s="290"/>
      <c r="D16" s="287"/>
      <c r="E16" s="211" t="s">
        <v>239</v>
      </c>
      <c r="F16" s="183"/>
      <c r="G16" s="284">
        <v>0</v>
      </c>
      <c r="H16" s="284">
        <v>0</v>
      </c>
    </row>
    <row r="17" spans="1:15" x14ac:dyDescent="0.2">
      <c r="A17" s="186"/>
      <c r="B17" s="218"/>
      <c r="C17" s="289"/>
      <c r="D17" s="286"/>
      <c r="E17" s="60"/>
      <c r="F17" s="183"/>
      <c r="G17" s="229"/>
      <c r="H17" s="215"/>
      <c r="J17" s="471"/>
    </row>
    <row r="18" spans="1:15" x14ac:dyDescent="0.2">
      <c r="A18" s="222" t="s">
        <v>119</v>
      </c>
      <c r="B18" s="218" t="s">
        <v>236</v>
      </c>
      <c r="C18" s="215">
        <v>49461941311</v>
      </c>
      <c r="D18" s="215">
        <v>49195982152</v>
      </c>
      <c r="E18" s="214"/>
      <c r="F18" s="218"/>
      <c r="G18" s="215"/>
      <c r="H18" s="215"/>
      <c r="J18" s="110"/>
    </row>
    <row r="19" spans="1:15" x14ac:dyDescent="0.2">
      <c r="A19" s="186" t="s">
        <v>187</v>
      </c>
      <c r="B19" s="218"/>
      <c r="C19" s="215">
        <v>1627540112</v>
      </c>
      <c r="D19" s="215">
        <v>793763509</v>
      </c>
      <c r="E19" s="211" t="s">
        <v>100</v>
      </c>
      <c r="F19" s="188"/>
      <c r="G19" s="220">
        <f>+G14+G16</f>
        <v>33866681119</v>
      </c>
      <c r="H19" s="220">
        <f>+H14+H16</f>
        <v>34625398087</v>
      </c>
      <c r="J19" s="110"/>
    </row>
    <row r="20" spans="1:15" x14ac:dyDescent="0.2">
      <c r="A20" s="60"/>
      <c r="B20" s="183"/>
      <c r="C20" s="288"/>
      <c r="D20" s="288"/>
      <c r="E20" s="60"/>
      <c r="F20" s="188"/>
      <c r="G20" s="221"/>
      <c r="H20" s="221"/>
      <c r="J20" s="567"/>
    </row>
    <row r="21" spans="1:15" x14ac:dyDescent="0.2">
      <c r="A21" s="219" t="s">
        <v>7</v>
      </c>
      <c r="B21" s="218"/>
      <c r="C21" s="220">
        <f>SUM(C18:C20)</f>
        <v>51089481423</v>
      </c>
      <c r="D21" s="220">
        <f>SUM(D18:D20)</f>
        <v>49989745661</v>
      </c>
      <c r="E21" s="211" t="s">
        <v>98</v>
      </c>
      <c r="F21" s="188"/>
      <c r="G21" s="563">
        <v>134727838829</v>
      </c>
      <c r="H21" s="284">
        <v>126892201132</v>
      </c>
    </row>
    <row r="22" spans="1:15" x14ac:dyDescent="0.2">
      <c r="A22" s="186"/>
      <c r="B22" s="218"/>
      <c r="C22" s="221"/>
      <c r="D22" s="221"/>
      <c r="E22" s="60"/>
      <c r="F22" s="188"/>
      <c r="G22" s="221"/>
      <c r="H22" s="221"/>
    </row>
    <row r="23" spans="1:15" ht="13.5" thickBot="1" x14ac:dyDescent="0.25">
      <c r="A23" s="224" t="s">
        <v>8</v>
      </c>
      <c r="B23" s="225"/>
      <c r="C23" s="283">
        <f>+C21+C14</f>
        <v>168594519948</v>
      </c>
      <c r="D23" s="283">
        <f>+D21+D14</f>
        <v>161517599219</v>
      </c>
      <c r="E23" s="226" t="s">
        <v>91</v>
      </c>
      <c r="F23" s="227"/>
      <c r="G23" s="283">
        <f>+G21+G19</f>
        <v>168594519948</v>
      </c>
      <c r="H23" s="283">
        <f>+H21+H19</f>
        <v>161517599219</v>
      </c>
      <c r="I23" s="110"/>
    </row>
    <row r="24" spans="1:15" ht="18.75" thickTop="1" x14ac:dyDescent="0.25">
      <c r="A24" s="46"/>
      <c r="B24" s="46"/>
      <c r="C24" s="182"/>
      <c r="D24" s="111"/>
      <c r="G24" s="182"/>
      <c r="N24" s="103"/>
      <c r="O24" s="103"/>
    </row>
    <row r="25" spans="1:15" s="103" customFormat="1" ht="18" x14ac:dyDescent="0.25">
      <c r="A25" s="89" t="s">
        <v>94</v>
      </c>
      <c r="E25" s="46"/>
      <c r="F25" s="46"/>
      <c r="G25" s="182"/>
      <c r="H25" s="111"/>
    </row>
    <row r="26" spans="1:15" s="103" customFormat="1" ht="18" x14ac:dyDescent="0.25">
      <c r="C26" s="175"/>
      <c r="D26" s="175"/>
      <c r="G26"/>
      <c r="N26" s="63"/>
      <c r="O26" s="63"/>
    </row>
    <row r="27" spans="1:15" ht="18" x14ac:dyDescent="0.25">
      <c r="C27" s="175"/>
      <c r="E27" s="103"/>
      <c r="F27" s="103"/>
      <c r="G27"/>
      <c r="H27" s="112"/>
    </row>
    <row r="28" spans="1:15" x14ac:dyDescent="0.2">
      <c r="C28" s="110"/>
      <c r="E28" s="175"/>
      <c r="G28"/>
    </row>
    <row r="29" spans="1:15" x14ac:dyDescent="0.2">
      <c r="C29" s="143"/>
      <c r="G29"/>
    </row>
    <row r="30" spans="1:15" x14ac:dyDescent="0.2">
      <c r="C30" s="143"/>
      <c r="E30" s="143"/>
      <c r="N30"/>
      <c r="O30"/>
    </row>
    <row r="31" spans="1:15" customFormat="1" ht="13.5" x14ac:dyDescent="0.25">
      <c r="A31" s="607" t="s">
        <v>183</v>
      </c>
      <c r="B31" s="607"/>
      <c r="C31" s="607" t="s">
        <v>184</v>
      </c>
      <c r="D31" s="607"/>
      <c r="E31" s="330" t="s">
        <v>185</v>
      </c>
      <c r="F31" s="72"/>
      <c r="G31" s="72"/>
      <c r="H31" s="2"/>
      <c r="N31" s="63"/>
      <c r="O31" s="63"/>
    </row>
    <row r="32" spans="1:15" x14ac:dyDescent="0.2">
      <c r="A32" s="613" t="s">
        <v>132</v>
      </c>
      <c r="B32" s="613"/>
      <c r="C32" s="612" t="s">
        <v>143</v>
      </c>
      <c r="D32" s="612"/>
      <c r="E32" s="104" t="s">
        <v>123</v>
      </c>
      <c r="F32" s="104"/>
      <c r="G32" s="144"/>
    </row>
    <row r="33" spans="1:7" x14ac:dyDescent="0.2">
      <c r="F33" s="104"/>
      <c r="G33" s="79"/>
    </row>
    <row r="34" spans="1:7" x14ac:dyDescent="0.2">
      <c r="A34" s="107"/>
    </row>
    <row r="35" spans="1:7" ht="12.75" hidden="1" customHeight="1" x14ac:dyDescent="0.2"/>
    <row r="36" spans="1:7" ht="12.75" hidden="1" customHeight="1" x14ac:dyDescent="0.2"/>
    <row r="37" spans="1:7" hidden="1" x14ac:dyDescent="0.2"/>
    <row r="38" spans="1:7" hidden="1" x14ac:dyDescent="0.2"/>
    <row r="39" spans="1:7" hidden="1" x14ac:dyDescent="0.2"/>
    <row r="40" spans="1:7" hidden="1" x14ac:dyDescent="0.2"/>
    <row r="41" spans="1:7" ht="15" x14ac:dyDescent="0.25">
      <c r="A41" s="107"/>
      <c r="B41" s="113"/>
      <c r="C41" s="80"/>
      <c r="D41" s="114"/>
    </row>
    <row r="42" spans="1:7" ht="15" x14ac:dyDescent="0.25">
      <c r="A42" s="113"/>
      <c r="B42" s="115"/>
      <c r="C42" s="80"/>
      <c r="D42" s="114"/>
      <c r="E42" s="115"/>
      <c r="F42" s="113"/>
    </row>
    <row r="43" spans="1:7" ht="15" x14ac:dyDescent="0.25">
      <c r="E43" s="115"/>
      <c r="F43" s="113"/>
    </row>
    <row r="45" spans="1:7" x14ac:dyDescent="0.2">
      <c r="A45" s="58"/>
    </row>
    <row r="50" spans="2:7" x14ac:dyDescent="0.2">
      <c r="B50" s="51"/>
      <c r="C50" s="51"/>
      <c r="D50" s="51"/>
    </row>
    <row r="51" spans="2:7" x14ac:dyDescent="0.2">
      <c r="B51" s="51"/>
      <c r="C51" s="51"/>
      <c r="D51" s="51"/>
      <c r="E51" s="51"/>
      <c r="F51" s="67"/>
      <c r="G51" s="51"/>
    </row>
    <row r="52" spans="2:7" x14ac:dyDescent="0.2">
      <c r="B52" s="51"/>
      <c r="C52" s="51"/>
      <c r="D52" s="67"/>
      <c r="E52" s="51"/>
      <c r="F52" s="67"/>
      <c r="G52" s="51"/>
    </row>
    <row r="53" spans="2:7" x14ac:dyDescent="0.2">
      <c r="B53" s="51"/>
      <c r="C53" s="51"/>
      <c r="D53" s="67"/>
      <c r="E53" s="67"/>
      <c r="F53" s="67"/>
      <c r="G53" s="51"/>
    </row>
    <row r="54" spans="2:7" x14ac:dyDescent="0.2">
      <c r="B54" s="67"/>
      <c r="C54" s="51"/>
      <c r="D54" s="67"/>
      <c r="E54" s="64"/>
      <c r="F54" s="67"/>
      <c r="G54" s="51"/>
    </row>
    <row r="55" spans="2:7" x14ac:dyDescent="0.2">
      <c r="B55" s="67"/>
      <c r="C55" s="51"/>
      <c r="D55" s="68"/>
      <c r="E55" s="64"/>
      <c r="F55" s="51"/>
      <c r="G55" s="51"/>
    </row>
    <row r="56" spans="2:7" x14ac:dyDescent="0.2">
      <c r="B56" s="67"/>
      <c r="C56" s="51"/>
      <c r="D56" s="51"/>
      <c r="E56" s="64"/>
      <c r="F56" s="66"/>
      <c r="G56" s="51"/>
    </row>
    <row r="57" spans="2:7" x14ac:dyDescent="0.2">
      <c r="B57" s="67"/>
      <c r="C57" s="51"/>
      <c r="D57" s="51"/>
      <c r="E57" s="64"/>
      <c r="F57" s="51"/>
      <c r="G57" s="51"/>
    </row>
    <row r="58" spans="2:7" x14ac:dyDescent="0.2">
      <c r="B58" s="51"/>
      <c r="C58" s="51"/>
      <c r="D58" s="51"/>
      <c r="E58" s="64"/>
      <c r="F58" s="66"/>
      <c r="G58" s="51"/>
    </row>
    <row r="59" spans="2:7" x14ac:dyDescent="0.2">
      <c r="B59" s="51"/>
      <c r="C59" s="51"/>
      <c r="D59" s="51"/>
      <c r="E59" s="64"/>
      <c r="F59" s="51"/>
      <c r="G59" s="51"/>
    </row>
    <row r="60" spans="2:7" x14ac:dyDescent="0.2">
      <c r="B60" s="51"/>
      <c r="C60" s="51"/>
      <c r="D60" s="51"/>
      <c r="E60" s="64"/>
      <c r="F60" s="51"/>
      <c r="G60" s="51"/>
    </row>
    <row r="61" spans="2:7" x14ac:dyDescent="0.2">
      <c r="E61" s="67"/>
      <c r="F61" s="51"/>
      <c r="G61" s="51"/>
    </row>
    <row r="62" spans="2:7" x14ac:dyDescent="0.2">
      <c r="E62" s="64"/>
    </row>
    <row r="63" spans="2:7" x14ac:dyDescent="0.2">
      <c r="E63" s="64"/>
    </row>
    <row r="64" spans="2:7" x14ac:dyDescent="0.2">
      <c r="E64" s="64"/>
    </row>
    <row r="65" spans="5:5" x14ac:dyDescent="0.2">
      <c r="E65" s="65"/>
    </row>
    <row r="66" spans="5:5" x14ac:dyDescent="0.2">
      <c r="E66" s="51"/>
    </row>
    <row r="67" spans="5:5" x14ac:dyDescent="0.2">
      <c r="E67" s="66"/>
    </row>
    <row r="68" spans="5:5" x14ac:dyDescent="0.2">
      <c r="E68" s="51"/>
    </row>
  </sheetData>
  <mergeCells count="7">
    <mergeCell ref="A3:H3"/>
    <mergeCell ref="A4:H4"/>
    <mergeCell ref="C31:D31"/>
    <mergeCell ref="C32:D32"/>
    <mergeCell ref="A2:H2"/>
    <mergeCell ref="A31:B31"/>
    <mergeCell ref="A32:B32"/>
  </mergeCells>
  <phoneticPr fontId="0" type="noConversion"/>
  <printOptions horizontalCentered="1" gridLinesSet="0"/>
  <pageMargins left="1.1811023622047245" right="1.5748031496062993" top="1.3779527559055118" bottom="1.1811023622047245" header="0.51181102362204722" footer="0.98425196850393704"/>
  <pageSetup scale="55" orientation="landscape" r:id="rId1"/>
  <headerFooter alignWithMargins="0">
    <oddFooter xml:space="preserve">&amp;C4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8"/>
  <sheetViews>
    <sheetView zoomScaleNormal="100" workbookViewId="0">
      <selection activeCell="J21" sqref="J21"/>
    </sheetView>
  </sheetViews>
  <sheetFormatPr baseColWidth="10" defaultColWidth="11.42578125" defaultRowHeight="12.75" x14ac:dyDescent="0.2"/>
  <cols>
    <col min="1" max="1" width="1.85546875" style="190" customWidth="1"/>
    <col min="2" max="4" width="11.42578125" style="190"/>
    <col min="5" max="5" width="4.5703125" style="190" customWidth="1"/>
    <col min="6" max="6" width="1.140625" style="190" hidden="1" customWidth="1"/>
    <col min="7" max="7" width="12" style="190" hidden="1" customWidth="1"/>
    <col min="8" max="8" width="13.140625" style="190" customWidth="1"/>
    <col min="9" max="9" width="23" style="190" customWidth="1"/>
    <col min="10" max="10" width="19.42578125" style="190" bestFit="1" customWidth="1"/>
    <col min="11" max="11" width="2.140625" style="190" customWidth="1"/>
    <col min="12" max="12" width="12.85546875" style="190" bestFit="1" customWidth="1"/>
    <col min="13" max="16384" width="11.42578125" style="190"/>
  </cols>
  <sheetData>
    <row r="1" spans="1:10" s="247" customFormat="1" ht="12" x14ac:dyDescent="0.2"/>
    <row r="2" spans="1:10" s="310" customFormat="1" ht="12" x14ac:dyDescent="0.2">
      <c r="B2" s="616" t="s">
        <v>149</v>
      </c>
      <c r="C2" s="616"/>
      <c r="D2" s="616"/>
      <c r="E2" s="616"/>
      <c r="F2" s="616"/>
      <c r="G2" s="616"/>
      <c r="H2" s="616"/>
      <c r="I2" s="616"/>
      <c r="J2" s="616"/>
    </row>
    <row r="3" spans="1:10" s="310" customFormat="1" ht="12" x14ac:dyDescent="0.2">
      <c r="B3" s="616" t="s">
        <v>275</v>
      </c>
      <c r="C3" s="616"/>
      <c r="D3" s="616"/>
      <c r="E3" s="616"/>
      <c r="F3" s="616"/>
      <c r="G3" s="616"/>
      <c r="H3" s="616"/>
      <c r="I3" s="616"/>
      <c r="J3" s="616"/>
    </row>
    <row r="4" spans="1:10" x14ac:dyDescent="0.2">
      <c r="A4" s="310"/>
      <c r="B4" s="617" t="s">
        <v>189</v>
      </c>
      <c r="C4" s="617"/>
      <c r="D4" s="617"/>
      <c r="E4" s="617"/>
      <c r="F4" s="617"/>
      <c r="G4" s="617"/>
      <c r="H4" s="617"/>
      <c r="I4" s="617"/>
      <c r="J4" s="617"/>
    </row>
    <row r="5" spans="1:10" s="310" customFormat="1" ht="12" x14ac:dyDescent="0.2">
      <c r="B5" s="616" t="s">
        <v>9</v>
      </c>
      <c r="C5" s="616"/>
      <c r="D5" s="616"/>
      <c r="E5" s="616"/>
      <c r="F5" s="616"/>
      <c r="G5" s="616"/>
      <c r="H5" s="616"/>
      <c r="I5" s="616"/>
      <c r="J5" s="616"/>
    </row>
    <row r="7" spans="1:10" ht="18" customHeight="1" x14ac:dyDescent="0.2">
      <c r="B7" s="276"/>
      <c r="C7" s="275"/>
      <c r="D7" s="275"/>
      <c r="E7" s="275"/>
      <c r="F7" s="275"/>
      <c r="G7" s="275"/>
      <c r="H7" s="309"/>
      <c r="I7" s="308" t="s">
        <v>154</v>
      </c>
      <c r="J7" s="307"/>
    </row>
    <row r="8" spans="1:10" ht="18" customHeight="1" x14ac:dyDescent="0.2">
      <c r="B8" s="192"/>
      <c r="H8" s="306" t="s">
        <v>105</v>
      </c>
      <c r="I8" s="305">
        <v>43738</v>
      </c>
      <c r="J8" s="305">
        <v>43373</v>
      </c>
    </row>
    <row r="9" spans="1:10" x14ac:dyDescent="0.2">
      <c r="B9" s="192"/>
      <c r="H9" s="304"/>
      <c r="I9" s="304"/>
      <c r="J9" s="304"/>
    </row>
    <row r="10" spans="1:10" x14ac:dyDescent="0.2">
      <c r="B10" s="192"/>
      <c r="H10" s="304"/>
      <c r="I10" s="304"/>
      <c r="J10" s="304"/>
    </row>
    <row r="11" spans="1:10" x14ac:dyDescent="0.2">
      <c r="B11" s="192" t="s">
        <v>118</v>
      </c>
      <c r="H11" s="298">
        <v>13</v>
      </c>
      <c r="I11" s="581">
        <f>155524576598-383818</f>
        <v>155524192780</v>
      </c>
      <c r="J11" s="300">
        <v>170030900905</v>
      </c>
    </row>
    <row r="12" spans="1:10" x14ac:dyDescent="0.2">
      <c r="B12" s="192"/>
      <c r="H12" s="298"/>
      <c r="I12" s="582"/>
      <c r="J12" s="313"/>
    </row>
    <row r="13" spans="1:10" x14ac:dyDescent="0.2">
      <c r="B13" s="302" t="s">
        <v>117</v>
      </c>
      <c r="H13" s="298" t="s">
        <v>112</v>
      </c>
      <c r="I13" s="581">
        <f>-F!C26</f>
        <v>-123823562289</v>
      </c>
      <c r="J13" s="300">
        <v>-131867127588</v>
      </c>
    </row>
    <row r="14" spans="1:10" x14ac:dyDescent="0.2">
      <c r="B14" s="192"/>
      <c r="H14" s="298"/>
      <c r="I14" s="583"/>
      <c r="J14" s="303"/>
    </row>
    <row r="15" spans="1:10" x14ac:dyDescent="0.2">
      <c r="B15" s="614" t="s">
        <v>99</v>
      </c>
      <c r="C15" s="615"/>
      <c r="D15" s="277"/>
      <c r="E15" s="277"/>
      <c r="F15" s="277"/>
      <c r="G15" s="277"/>
      <c r="H15" s="298"/>
      <c r="I15" s="297">
        <f>I11+I13</f>
        <v>31700630491</v>
      </c>
      <c r="J15" s="297">
        <f>SUM(J11:J14)</f>
        <v>38163773317</v>
      </c>
    </row>
    <row r="16" spans="1:10" x14ac:dyDescent="0.2">
      <c r="B16" s="192"/>
      <c r="H16" s="298"/>
      <c r="I16" s="303"/>
      <c r="J16" s="303"/>
    </row>
    <row r="17" spans="2:12" x14ac:dyDescent="0.2">
      <c r="B17" s="192" t="s">
        <v>116</v>
      </c>
      <c r="H17" s="298"/>
      <c r="I17" s="300">
        <v>1920970157</v>
      </c>
      <c r="J17" s="300">
        <v>2636900932</v>
      </c>
    </row>
    <row r="18" spans="2:12" x14ac:dyDescent="0.2">
      <c r="B18" s="192"/>
      <c r="H18" s="298"/>
      <c r="I18" s="313"/>
      <c r="J18" s="313"/>
    </row>
    <row r="19" spans="2:12" x14ac:dyDescent="0.2">
      <c r="B19" s="302" t="s">
        <v>115</v>
      </c>
      <c r="H19" s="298" t="s">
        <v>113</v>
      </c>
      <c r="I19" s="301">
        <f>-H!B41</f>
        <v>-9756635089</v>
      </c>
      <c r="J19" s="600">
        <v>-11682865166</v>
      </c>
    </row>
    <row r="20" spans="2:12" x14ac:dyDescent="0.2">
      <c r="B20" s="192"/>
      <c r="C20" s="190" t="s">
        <v>10</v>
      </c>
      <c r="H20" s="298"/>
      <c r="I20" s="314"/>
      <c r="J20" s="314"/>
    </row>
    <row r="21" spans="2:12" x14ac:dyDescent="0.2">
      <c r="B21" s="192" t="s">
        <v>114</v>
      </c>
      <c r="G21" s="190" t="s">
        <v>10</v>
      </c>
      <c r="H21" s="298" t="s">
        <v>113</v>
      </c>
      <c r="I21" s="301">
        <f>-H!C41</f>
        <v>-9002251224</v>
      </c>
      <c r="J21" s="301">
        <v>-7283904660</v>
      </c>
    </row>
    <row r="22" spans="2:12" x14ac:dyDescent="0.2">
      <c r="B22" s="192"/>
      <c r="H22" s="298"/>
      <c r="I22" s="314"/>
      <c r="J22" s="314"/>
    </row>
    <row r="23" spans="2:12" x14ac:dyDescent="0.2">
      <c r="B23" s="302" t="s">
        <v>237</v>
      </c>
      <c r="H23" s="325" t="s">
        <v>113</v>
      </c>
      <c r="I23" s="301">
        <f>-H!D41</f>
        <v>-6568729023</v>
      </c>
      <c r="J23" s="600">
        <v>-6457529148</v>
      </c>
    </row>
    <row r="24" spans="2:12" x14ac:dyDescent="0.2">
      <c r="B24" s="192"/>
      <c r="H24" s="325"/>
      <c r="I24" s="314"/>
      <c r="J24" s="314"/>
    </row>
    <row r="25" spans="2:12" x14ac:dyDescent="0.2">
      <c r="B25" s="302" t="s">
        <v>272</v>
      </c>
      <c r="H25" s="298" t="s">
        <v>113</v>
      </c>
      <c r="I25" s="301">
        <f>-H!E41</f>
        <v>-456050452</v>
      </c>
      <c r="J25" s="301">
        <v>-2622299582</v>
      </c>
    </row>
    <row r="26" spans="2:12" x14ac:dyDescent="0.2">
      <c r="B26" s="302"/>
      <c r="H26" s="325"/>
      <c r="I26" s="301"/>
      <c r="J26" s="301"/>
    </row>
    <row r="27" spans="2:12" x14ac:dyDescent="0.2">
      <c r="B27" s="299" t="s">
        <v>307</v>
      </c>
      <c r="C27" s="277"/>
      <c r="D27" s="277"/>
      <c r="E27" s="277"/>
      <c r="F27" s="277"/>
      <c r="G27" s="277"/>
      <c r="H27" s="298"/>
      <c r="I27" s="297">
        <f>SUM(I15:I26)</f>
        <v>7837934860</v>
      </c>
      <c r="J27" s="297">
        <f>SUM(J15:J25)</f>
        <v>12754075693</v>
      </c>
    </row>
    <row r="28" spans="2:12" x14ac:dyDescent="0.2">
      <c r="B28" s="192"/>
      <c r="H28" s="298"/>
      <c r="I28" s="313"/>
      <c r="J28" s="313"/>
      <c r="L28" s="326"/>
    </row>
    <row r="29" spans="2:12" x14ac:dyDescent="0.2">
      <c r="B29" s="192" t="s">
        <v>11</v>
      </c>
      <c r="H29" s="298"/>
      <c r="I29" s="300">
        <v>-818227842</v>
      </c>
      <c r="J29" s="300">
        <v>-1275312804</v>
      </c>
    </row>
    <row r="30" spans="2:12" x14ac:dyDescent="0.2">
      <c r="B30" s="192"/>
      <c r="H30" s="298"/>
      <c r="I30" s="313"/>
      <c r="J30" s="313"/>
    </row>
    <row r="31" spans="2:12" x14ac:dyDescent="0.2">
      <c r="B31" s="192" t="s">
        <v>144</v>
      </c>
      <c r="H31" s="298"/>
      <c r="I31" s="300">
        <v>0</v>
      </c>
      <c r="J31" s="300">
        <v>0</v>
      </c>
      <c r="L31" s="326"/>
    </row>
    <row r="32" spans="2:12" x14ac:dyDescent="0.2">
      <c r="B32" s="192"/>
      <c r="H32" s="298"/>
      <c r="I32" s="313"/>
      <c r="J32" s="313"/>
    </row>
    <row r="33" spans="1:12" x14ac:dyDescent="0.2">
      <c r="B33" s="299" t="s">
        <v>103</v>
      </c>
      <c r="C33" s="277"/>
      <c r="D33" s="277"/>
      <c r="E33" s="277"/>
      <c r="F33" s="277"/>
      <c r="G33" s="277"/>
      <c r="H33" s="298"/>
      <c r="I33" s="297">
        <f>SUM(I27:I31)</f>
        <v>7019707018</v>
      </c>
      <c r="J33" s="599">
        <f>SUM(J27:J32)</f>
        <v>11478762889</v>
      </c>
      <c r="L33" s="326"/>
    </row>
    <row r="34" spans="1:12" ht="2.25" customHeight="1" x14ac:dyDescent="0.2">
      <c r="B34" s="193"/>
      <c r="C34" s="191"/>
      <c r="D34" s="191"/>
      <c r="E34" s="191"/>
      <c r="F34" s="191"/>
      <c r="G34" s="191"/>
      <c r="H34" s="296"/>
      <c r="I34" s="193"/>
      <c r="J34" s="296"/>
    </row>
    <row r="35" spans="1:12" ht="7.5" customHeight="1" x14ac:dyDescent="0.2"/>
    <row r="36" spans="1:12" ht="15" customHeight="1" x14ac:dyDescent="0.2">
      <c r="I36" s="196"/>
    </row>
    <row r="37" spans="1:12" s="194" customFormat="1" ht="14.45" customHeight="1" x14ac:dyDescent="0.2">
      <c r="B37" s="294" t="s">
        <v>94</v>
      </c>
    </row>
    <row r="38" spans="1:12" ht="15" x14ac:dyDescent="0.2">
      <c r="A38" s="198"/>
      <c r="I38" s="326"/>
    </row>
    <row r="43" spans="1:12" customFormat="1" ht="13.5" x14ac:dyDescent="0.25">
      <c r="A43" s="190"/>
      <c r="B43" s="190"/>
      <c r="C43" s="607" t="s">
        <v>183</v>
      </c>
      <c r="D43" s="607"/>
      <c r="E43" s="190"/>
      <c r="F43" s="72"/>
      <c r="G43" s="72"/>
      <c r="H43" s="607" t="s">
        <v>184</v>
      </c>
      <c r="I43" s="607"/>
      <c r="J43" s="489" t="s">
        <v>185</v>
      </c>
    </row>
    <row r="44" spans="1:12" s="63" customFormat="1" x14ac:dyDescent="0.2">
      <c r="C44" s="613" t="s">
        <v>132</v>
      </c>
      <c r="D44" s="613"/>
      <c r="F44" s="490"/>
      <c r="G44" s="144"/>
      <c r="H44" s="612" t="s">
        <v>143</v>
      </c>
      <c r="I44" s="612"/>
      <c r="J44" s="490" t="s">
        <v>123</v>
      </c>
    </row>
    <row r="46" spans="1:12" x14ac:dyDescent="0.2">
      <c r="A46" s="292"/>
    </row>
    <row r="48" spans="1:12" x14ac:dyDescent="0.2">
      <c r="B48" s="291"/>
    </row>
  </sheetData>
  <mergeCells count="9">
    <mergeCell ref="C44:D44"/>
    <mergeCell ref="H44:I44"/>
    <mergeCell ref="B15:C15"/>
    <mergeCell ref="B3:J3"/>
    <mergeCell ref="B2:J2"/>
    <mergeCell ref="B5:J5"/>
    <mergeCell ref="B4:J4"/>
    <mergeCell ref="C43:D43"/>
    <mergeCell ref="H43:I43"/>
  </mergeCells>
  <pageMargins left="0.78740157480314965" right="0.78740157480314965" top="1.9685039370078741" bottom="1.1811023622047245" header="0.51181102362204722" footer="1.1023622047244095"/>
  <pageSetup scale="85" orientation="portrait" r:id="rId1"/>
  <headerFooter alignWithMargins="0">
    <oddFooter>&amp;C5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Y29"/>
  <sheetViews>
    <sheetView showGridLines="0" workbookViewId="0">
      <selection activeCell="H19" sqref="H19"/>
    </sheetView>
  </sheetViews>
  <sheetFormatPr baseColWidth="10" defaultColWidth="11.42578125" defaultRowHeight="12.75" x14ac:dyDescent="0.2"/>
  <cols>
    <col min="1" max="1" width="45.5703125" style="190" customWidth="1"/>
    <col min="2" max="2" width="13.85546875" style="190" customWidth="1"/>
    <col min="3" max="3" width="15.5703125" style="190" customWidth="1"/>
    <col min="4" max="5" width="14.140625" style="190" customWidth="1"/>
    <col min="6" max="6" width="13.7109375" style="190" customWidth="1"/>
    <col min="7" max="7" width="15.28515625" style="190" customWidth="1"/>
    <col min="8" max="8" width="16" style="190" customWidth="1"/>
    <col min="9" max="9" width="15.42578125" style="190" customWidth="1"/>
    <col min="10" max="10" width="14.7109375" style="190" bestFit="1" customWidth="1"/>
    <col min="11" max="16384" width="11.42578125" style="190"/>
  </cols>
  <sheetData>
    <row r="1" spans="1:51" s="372" customFormat="1" ht="15.75" x14ac:dyDescent="0.25">
      <c r="A1" s="623" t="s">
        <v>124</v>
      </c>
      <c r="B1" s="623"/>
      <c r="C1" s="623"/>
      <c r="D1" s="623"/>
      <c r="E1" s="623"/>
      <c r="F1" s="623"/>
      <c r="G1" s="623"/>
      <c r="H1" s="623"/>
      <c r="I1" s="623"/>
      <c r="J1" s="371"/>
    </row>
    <row r="2" spans="1:51" s="372" customFormat="1" ht="14.25" x14ac:dyDescent="0.2">
      <c r="A2" s="624" t="s">
        <v>275</v>
      </c>
      <c r="B2" s="624"/>
      <c r="C2" s="624"/>
      <c r="D2" s="624"/>
      <c r="E2" s="624"/>
      <c r="F2" s="624"/>
      <c r="G2" s="624"/>
      <c r="H2" s="624"/>
      <c r="I2" s="624"/>
      <c r="J2" s="371"/>
    </row>
    <row r="3" spans="1:51" s="372" customFormat="1" ht="15" x14ac:dyDescent="0.25">
      <c r="A3" s="625" t="s">
        <v>189</v>
      </c>
      <c r="B3" s="625"/>
      <c r="C3" s="625"/>
      <c r="D3" s="625"/>
      <c r="E3" s="625"/>
      <c r="F3" s="625"/>
      <c r="G3" s="625"/>
      <c r="H3" s="625"/>
      <c r="I3" s="625"/>
      <c r="J3" s="371"/>
    </row>
    <row r="4" spans="1:51" s="195" customFormat="1" ht="14.25" x14ac:dyDescent="0.2">
      <c r="A4" s="626" t="s">
        <v>173</v>
      </c>
      <c r="B4" s="626"/>
      <c r="C4" s="626"/>
      <c r="D4" s="626"/>
      <c r="E4" s="626"/>
      <c r="F4" s="626"/>
      <c r="G4" s="626"/>
      <c r="H4" s="626"/>
      <c r="I4" s="626"/>
      <c r="J4" s="371"/>
      <c r="K4" s="371"/>
      <c r="L4" s="371"/>
    </row>
    <row r="5" spans="1:51" x14ac:dyDescent="0.2">
      <c r="A5" s="370"/>
      <c r="B5" s="369"/>
      <c r="C5" s="369"/>
      <c r="D5" s="369"/>
      <c r="E5" s="369"/>
      <c r="F5" s="369"/>
      <c r="G5" s="369"/>
      <c r="H5" s="369"/>
      <c r="I5" s="368"/>
      <c r="J5" s="340"/>
      <c r="K5" s="340"/>
      <c r="L5" s="340"/>
      <c r="M5" s="340"/>
      <c r="N5" s="340"/>
      <c r="O5" s="340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</row>
    <row r="6" spans="1:51" x14ac:dyDescent="0.2">
      <c r="A6" s="277"/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  <c r="AE6" s="339"/>
      <c r="AF6" s="339"/>
      <c r="AG6" s="339"/>
      <c r="AH6" s="339"/>
      <c r="AI6" s="339"/>
      <c r="AJ6" s="339"/>
      <c r="AK6" s="339"/>
      <c r="AL6" s="339"/>
      <c r="AM6" s="339"/>
      <c r="AN6" s="339"/>
      <c r="AO6" s="339"/>
      <c r="AP6" s="339"/>
      <c r="AQ6" s="339"/>
      <c r="AR6" s="339"/>
      <c r="AS6" s="339"/>
      <c r="AT6" s="339"/>
      <c r="AU6" s="339"/>
      <c r="AV6" s="339"/>
      <c r="AW6" s="339"/>
      <c r="AX6" s="339"/>
      <c r="AY6" s="339"/>
    </row>
    <row r="7" spans="1:51" x14ac:dyDescent="0.2">
      <c r="A7" s="367"/>
      <c r="B7" s="366"/>
      <c r="C7" s="446"/>
      <c r="D7" s="366"/>
      <c r="E7" s="365"/>
      <c r="F7" s="364"/>
      <c r="G7" s="619" t="s">
        <v>201</v>
      </c>
      <c r="H7" s="620"/>
      <c r="I7" s="363">
        <v>43738</v>
      </c>
      <c r="J7" s="362">
        <v>43373</v>
      </c>
      <c r="K7" s="340"/>
      <c r="L7" s="340"/>
      <c r="M7" s="340"/>
      <c r="N7" s="340"/>
      <c r="O7" s="340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  <c r="AI7" s="339"/>
      <c r="AJ7" s="339"/>
      <c r="AK7" s="339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</row>
    <row r="8" spans="1:51" x14ac:dyDescent="0.2">
      <c r="A8" s="361" t="s">
        <v>12</v>
      </c>
      <c r="B8" s="325" t="s">
        <v>150</v>
      </c>
      <c r="C8" s="325"/>
      <c r="D8" s="621" t="s">
        <v>13</v>
      </c>
      <c r="E8" s="627"/>
      <c r="F8" s="622"/>
      <c r="G8" s="621"/>
      <c r="H8" s="622"/>
      <c r="I8" s="325" t="s">
        <v>200</v>
      </c>
      <c r="J8" s="335" t="s">
        <v>200</v>
      </c>
      <c r="K8" s="340"/>
      <c r="L8" s="340"/>
      <c r="M8" s="340"/>
      <c r="N8" s="340"/>
      <c r="O8" s="340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  <c r="AE8" s="339"/>
      <c r="AF8" s="339"/>
      <c r="AG8" s="339"/>
      <c r="AH8" s="339"/>
      <c r="AI8" s="339"/>
      <c r="AJ8" s="339"/>
      <c r="AK8" s="339"/>
      <c r="AL8" s="339"/>
      <c r="AM8" s="339"/>
      <c r="AN8" s="339"/>
      <c r="AO8" s="339"/>
      <c r="AP8" s="339"/>
      <c r="AQ8" s="339"/>
      <c r="AR8" s="339"/>
      <c r="AS8" s="339"/>
      <c r="AT8" s="339"/>
      <c r="AU8" s="339"/>
      <c r="AV8" s="339"/>
      <c r="AW8" s="339"/>
      <c r="AX8" s="339"/>
      <c r="AY8" s="339"/>
    </row>
    <row r="9" spans="1:51" s="311" customFormat="1" x14ac:dyDescent="0.2">
      <c r="A9" s="306"/>
      <c r="B9" s="306" t="s">
        <v>199</v>
      </c>
      <c r="C9" s="325" t="s">
        <v>202</v>
      </c>
      <c r="D9" s="360" t="s">
        <v>122</v>
      </c>
      <c r="E9" s="360" t="s">
        <v>95</v>
      </c>
      <c r="F9" s="360" t="s">
        <v>136</v>
      </c>
      <c r="G9" s="306" t="s">
        <v>198</v>
      </c>
      <c r="H9" s="306" t="s">
        <v>197</v>
      </c>
      <c r="I9" s="306" t="s">
        <v>156</v>
      </c>
      <c r="J9" s="234" t="s">
        <v>156</v>
      </c>
      <c r="K9" s="359"/>
      <c r="L9" s="359"/>
      <c r="M9" s="359"/>
      <c r="N9" s="359"/>
      <c r="O9" s="359"/>
      <c r="P9" s="358"/>
      <c r="Q9" s="358"/>
      <c r="R9" s="358"/>
      <c r="S9" s="358"/>
      <c r="T9" s="358"/>
      <c r="U9" s="358"/>
      <c r="V9" s="358"/>
      <c r="W9" s="358"/>
      <c r="X9" s="358"/>
      <c r="Y9" s="358"/>
      <c r="Z9" s="358"/>
      <c r="AA9" s="358"/>
      <c r="AB9" s="358"/>
      <c r="AC9" s="358"/>
      <c r="AD9" s="358"/>
      <c r="AE9" s="358"/>
      <c r="AF9" s="358"/>
      <c r="AG9" s="358"/>
      <c r="AH9" s="358"/>
      <c r="AI9" s="358"/>
      <c r="AJ9" s="358"/>
      <c r="AK9" s="358"/>
      <c r="AL9" s="358"/>
      <c r="AM9" s="358"/>
      <c r="AN9" s="358"/>
      <c r="AO9" s="358"/>
      <c r="AP9" s="358"/>
      <c r="AQ9" s="358"/>
      <c r="AR9" s="358"/>
      <c r="AS9" s="358"/>
      <c r="AT9" s="358"/>
      <c r="AU9" s="358"/>
      <c r="AV9" s="358"/>
      <c r="AW9" s="358"/>
      <c r="AX9" s="358"/>
      <c r="AY9" s="358"/>
    </row>
    <row r="10" spans="1:51" x14ac:dyDescent="0.2">
      <c r="A10" s="357" t="s">
        <v>196</v>
      </c>
      <c r="B10" s="356">
        <v>75000000000</v>
      </c>
      <c r="C10" s="356">
        <v>-1720000000</v>
      </c>
      <c r="D10" s="356">
        <v>8149925222</v>
      </c>
      <c r="E10" s="356">
        <v>17958836652</v>
      </c>
      <c r="F10" s="356">
        <v>13524332554</v>
      </c>
      <c r="G10" s="356">
        <v>0</v>
      </c>
      <c r="H10" s="356">
        <v>13979106704</v>
      </c>
      <c r="I10" s="355">
        <f>SUM(B10:H10)</f>
        <v>126892201132</v>
      </c>
      <c r="J10" s="354">
        <v>111387583334</v>
      </c>
      <c r="K10" s="342"/>
      <c r="L10" s="340"/>
      <c r="M10" s="340"/>
      <c r="N10" s="340"/>
      <c r="O10" s="340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  <c r="AK10" s="339"/>
      <c r="AL10" s="339"/>
      <c r="AM10" s="339"/>
      <c r="AN10" s="339"/>
      <c r="AO10" s="339"/>
      <c r="AP10" s="339"/>
      <c r="AQ10" s="339"/>
      <c r="AR10" s="339"/>
      <c r="AS10" s="339"/>
      <c r="AT10" s="339"/>
      <c r="AU10" s="339"/>
      <c r="AV10" s="339"/>
      <c r="AW10" s="339"/>
      <c r="AX10" s="339"/>
      <c r="AY10" s="339"/>
    </row>
    <row r="11" spans="1:51" x14ac:dyDescent="0.2">
      <c r="A11" s="373"/>
      <c r="B11" s="374"/>
      <c r="C11" s="374"/>
      <c r="D11" s="374"/>
      <c r="E11" s="374"/>
      <c r="F11" s="374"/>
      <c r="G11" s="374"/>
      <c r="H11" s="374"/>
      <c r="I11" s="355"/>
      <c r="J11" s="375"/>
      <c r="K11" s="340"/>
      <c r="L11" s="340"/>
      <c r="M11" s="340"/>
      <c r="N11" s="340"/>
      <c r="O11" s="340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  <c r="AE11" s="339"/>
      <c r="AF11" s="339"/>
      <c r="AG11" s="339"/>
      <c r="AH11" s="339"/>
      <c r="AI11" s="339"/>
      <c r="AJ11" s="339"/>
      <c r="AK11" s="339"/>
      <c r="AL11" s="339"/>
      <c r="AM11" s="339"/>
      <c r="AN11" s="339"/>
      <c r="AO11" s="339"/>
      <c r="AP11" s="339"/>
      <c r="AQ11" s="339"/>
      <c r="AR11" s="339"/>
      <c r="AS11" s="339"/>
      <c r="AT11" s="339"/>
      <c r="AU11" s="339"/>
      <c r="AV11" s="339"/>
      <c r="AW11" s="339"/>
      <c r="AX11" s="339"/>
      <c r="AY11" s="339"/>
    </row>
    <row r="12" spans="1:51" x14ac:dyDescent="0.2">
      <c r="A12" s="376" t="s">
        <v>195</v>
      </c>
      <c r="B12" s="374"/>
      <c r="C12" s="374"/>
      <c r="D12" s="374"/>
      <c r="E12" s="374"/>
      <c r="F12" s="374"/>
      <c r="G12" s="374"/>
      <c r="H12" s="374"/>
      <c r="I12" s="355"/>
      <c r="J12" s="375"/>
      <c r="K12" s="342"/>
      <c r="L12" s="342"/>
      <c r="M12" s="342"/>
      <c r="N12" s="342"/>
      <c r="O12" s="342"/>
      <c r="P12" s="352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  <c r="AF12" s="339"/>
      <c r="AG12" s="339"/>
      <c r="AH12" s="339"/>
      <c r="AI12" s="339"/>
      <c r="AJ12" s="339"/>
      <c r="AK12" s="339"/>
      <c r="AL12" s="339"/>
      <c r="AM12" s="339"/>
      <c r="AN12" s="339"/>
      <c r="AO12" s="339"/>
      <c r="AP12" s="339"/>
      <c r="AQ12" s="339"/>
      <c r="AR12" s="339"/>
      <c r="AS12" s="339"/>
      <c r="AT12" s="339"/>
      <c r="AU12" s="339"/>
      <c r="AV12" s="339"/>
      <c r="AW12" s="339"/>
      <c r="AX12" s="339"/>
      <c r="AY12" s="339"/>
    </row>
    <row r="13" spans="1:51" x14ac:dyDescent="0.2">
      <c r="A13" s="373"/>
      <c r="B13" s="374"/>
      <c r="C13" s="374"/>
      <c r="D13" s="374"/>
      <c r="E13" s="374"/>
      <c r="F13" s="374"/>
      <c r="G13" s="374"/>
      <c r="H13" s="374"/>
      <c r="I13" s="355"/>
      <c r="J13" s="375"/>
      <c r="K13" s="342"/>
      <c r="L13" s="342"/>
      <c r="M13" s="342"/>
      <c r="N13" s="342"/>
      <c r="O13" s="342"/>
      <c r="P13" s="352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  <c r="AE13" s="339"/>
      <c r="AF13" s="339"/>
      <c r="AG13" s="339"/>
      <c r="AH13" s="339"/>
      <c r="AI13" s="339"/>
      <c r="AJ13" s="339"/>
      <c r="AK13" s="339"/>
      <c r="AL13" s="339"/>
      <c r="AM13" s="339"/>
      <c r="AN13" s="339"/>
      <c r="AO13" s="339"/>
      <c r="AP13" s="339"/>
      <c r="AQ13" s="339"/>
      <c r="AR13" s="339"/>
      <c r="AS13" s="339"/>
      <c r="AT13" s="339"/>
      <c r="AU13" s="339"/>
      <c r="AV13" s="339"/>
      <c r="AW13" s="339"/>
      <c r="AX13" s="339"/>
      <c r="AY13" s="339"/>
    </row>
    <row r="14" spans="1:51" x14ac:dyDescent="0.2">
      <c r="A14" s="373" t="s">
        <v>194</v>
      </c>
      <c r="B14" s="375">
        <v>0</v>
      </c>
      <c r="C14" s="375">
        <v>0</v>
      </c>
      <c r="D14" s="375">
        <v>0</v>
      </c>
      <c r="E14" s="375">
        <v>815930679</v>
      </c>
      <c r="F14" s="375">
        <v>0</v>
      </c>
      <c r="G14" s="375">
        <v>0</v>
      </c>
      <c r="H14" s="375">
        <v>0</v>
      </c>
      <c r="I14" s="354">
        <f t="shared" ref="I14:I17" si="0">SUM(B14:H14)</f>
        <v>815930679</v>
      </c>
      <c r="J14" s="375">
        <v>1555574823</v>
      </c>
      <c r="K14" s="342"/>
      <c r="L14" s="342"/>
      <c r="M14" s="342"/>
      <c r="N14" s="342"/>
      <c r="O14" s="342"/>
      <c r="P14" s="352"/>
      <c r="Q14" s="339"/>
      <c r="R14" s="339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  <c r="AE14" s="339"/>
      <c r="AF14" s="339"/>
      <c r="AG14" s="339"/>
      <c r="AH14" s="339"/>
      <c r="AI14" s="339"/>
      <c r="AJ14" s="339"/>
      <c r="AK14" s="339"/>
      <c r="AL14" s="339"/>
      <c r="AM14" s="339"/>
      <c r="AN14" s="339"/>
      <c r="AO14" s="339"/>
      <c r="AP14" s="339"/>
      <c r="AQ14" s="339"/>
      <c r="AR14" s="339"/>
      <c r="AS14" s="339"/>
      <c r="AT14" s="339"/>
      <c r="AU14" s="339"/>
      <c r="AV14" s="339"/>
      <c r="AW14" s="339"/>
      <c r="AX14" s="339"/>
      <c r="AY14" s="339"/>
    </row>
    <row r="15" spans="1:51" x14ac:dyDescent="0.2">
      <c r="A15" s="572" t="s">
        <v>289</v>
      </c>
      <c r="B15" s="573">
        <v>0</v>
      </c>
      <c r="C15" s="573">
        <v>0</v>
      </c>
      <c r="D15" s="573">
        <v>698955335</v>
      </c>
      <c r="E15" s="573">
        <v>0</v>
      </c>
      <c r="F15" s="573">
        <v>0</v>
      </c>
      <c r="G15" s="573">
        <v>0</v>
      </c>
      <c r="H15" s="573">
        <v>-698955335</v>
      </c>
      <c r="I15" s="571">
        <v>0</v>
      </c>
      <c r="J15" s="573">
        <v>0</v>
      </c>
      <c r="K15" s="342"/>
      <c r="L15" s="342"/>
      <c r="M15" s="342"/>
      <c r="N15" s="342"/>
      <c r="O15" s="342"/>
      <c r="P15" s="352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  <c r="AF15" s="339"/>
      <c r="AG15" s="339"/>
      <c r="AH15" s="339"/>
      <c r="AI15" s="339"/>
      <c r="AJ15" s="339"/>
      <c r="AK15" s="339"/>
      <c r="AL15" s="339"/>
      <c r="AM15" s="339"/>
      <c r="AN15" s="339"/>
      <c r="AO15" s="339"/>
      <c r="AP15" s="339"/>
      <c r="AQ15" s="339"/>
      <c r="AR15" s="339"/>
      <c r="AS15" s="339"/>
      <c r="AT15" s="339"/>
      <c r="AU15" s="339"/>
      <c r="AV15" s="339"/>
      <c r="AW15" s="339"/>
      <c r="AX15" s="339"/>
      <c r="AY15" s="339"/>
    </row>
    <row r="16" spans="1:51" x14ac:dyDescent="0.2">
      <c r="A16" s="373" t="s">
        <v>294</v>
      </c>
      <c r="B16" s="375">
        <v>0</v>
      </c>
      <c r="C16" s="375">
        <v>0</v>
      </c>
      <c r="D16" s="375">
        <v>0</v>
      </c>
      <c r="E16" s="375">
        <v>0</v>
      </c>
      <c r="F16" s="375">
        <v>13280151369</v>
      </c>
      <c r="G16" s="375">
        <v>0</v>
      </c>
      <c r="H16" s="354">
        <v>-13280151369</v>
      </c>
      <c r="I16" s="354">
        <f>SUM(B16:H16)</f>
        <v>0</v>
      </c>
      <c r="J16" s="375">
        <v>0</v>
      </c>
      <c r="K16" s="342"/>
      <c r="L16" s="342"/>
      <c r="M16" s="342"/>
      <c r="N16" s="342"/>
      <c r="O16" s="342"/>
      <c r="P16" s="352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  <c r="AM16" s="339"/>
      <c r="AN16" s="339"/>
      <c r="AO16" s="339"/>
      <c r="AP16" s="339"/>
      <c r="AQ16" s="339"/>
      <c r="AR16" s="339"/>
      <c r="AS16" s="339"/>
      <c r="AT16" s="339"/>
      <c r="AU16" s="339"/>
      <c r="AV16" s="339"/>
      <c r="AW16" s="339"/>
      <c r="AX16" s="339"/>
      <c r="AY16" s="339"/>
    </row>
    <row r="17" spans="1:51" x14ac:dyDescent="0.2">
      <c r="A17" s="373" t="s">
        <v>193</v>
      </c>
      <c r="B17" s="375">
        <v>0</v>
      </c>
      <c r="C17" s="375">
        <v>0</v>
      </c>
      <c r="D17" s="375">
        <v>0</v>
      </c>
      <c r="E17" s="375">
        <v>0</v>
      </c>
      <c r="F17" s="375">
        <v>0</v>
      </c>
      <c r="G17" s="375">
        <v>0</v>
      </c>
      <c r="H17" s="375">
        <v>7019707018</v>
      </c>
      <c r="I17" s="354">
        <f t="shared" si="0"/>
        <v>7019707018</v>
      </c>
      <c r="J17" s="375">
        <v>11478762889</v>
      </c>
      <c r="K17" s="342"/>
      <c r="L17" s="342"/>
      <c r="M17" s="342"/>
      <c r="N17" s="342"/>
      <c r="O17" s="342"/>
      <c r="P17" s="352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  <c r="AI17" s="339"/>
      <c r="AJ17" s="339"/>
      <c r="AK17" s="339"/>
      <c r="AL17" s="339"/>
      <c r="AM17" s="339"/>
      <c r="AN17" s="339"/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</row>
    <row r="18" spans="1:51" s="347" customFormat="1" x14ac:dyDescent="0.2">
      <c r="A18" s="351" t="s">
        <v>276</v>
      </c>
      <c r="B18" s="570">
        <f t="shared" ref="B18:I18" si="1">SUM(B10:B17)</f>
        <v>75000000000</v>
      </c>
      <c r="C18" s="570">
        <f t="shared" si="1"/>
        <v>-1720000000</v>
      </c>
      <c r="D18" s="570">
        <f t="shared" si="1"/>
        <v>8848880557</v>
      </c>
      <c r="E18" s="570">
        <f t="shared" si="1"/>
        <v>18774767331</v>
      </c>
      <c r="F18" s="570">
        <f t="shared" si="1"/>
        <v>26804483923</v>
      </c>
      <c r="G18" s="570">
        <f t="shared" si="1"/>
        <v>0</v>
      </c>
      <c r="H18" s="570">
        <f>SUM(H10:H17)</f>
        <v>7019707018</v>
      </c>
      <c r="I18" s="570">
        <f t="shared" si="1"/>
        <v>134727838829</v>
      </c>
      <c r="J18" s="570">
        <v>0</v>
      </c>
      <c r="K18" s="350"/>
      <c r="L18" s="350"/>
      <c r="M18" s="350"/>
      <c r="N18" s="350"/>
      <c r="O18" s="350"/>
      <c r="P18" s="349"/>
      <c r="Q18" s="348"/>
      <c r="R18" s="348"/>
      <c r="S18" s="348"/>
      <c r="T18" s="348"/>
      <c r="U18" s="348"/>
      <c r="V18" s="348"/>
      <c r="W18" s="348"/>
      <c r="X18" s="348"/>
      <c r="Y18" s="348"/>
      <c r="Z18" s="348"/>
      <c r="AA18" s="348"/>
      <c r="AB18" s="348"/>
      <c r="AC18" s="348"/>
      <c r="AD18" s="348"/>
      <c r="AE18" s="348"/>
      <c r="AF18" s="348"/>
      <c r="AG18" s="348"/>
      <c r="AH18" s="348"/>
      <c r="AI18" s="348"/>
      <c r="AJ18" s="348"/>
      <c r="AK18" s="348"/>
      <c r="AL18" s="348"/>
      <c r="AM18" s="348"/>
      <c r="AN18" s="348"/>
      <c r="AO18" s="348"/>
      <c r="AP18" s="348"/>
      <c r="AQ18" s="348"/>
      <c r="AR18" s="348"/>
      <c r="AS18" s="348"/>
      <c r="AT18" s="348"/>
      <c r="AU18" s="348"/>
      <c r="AV18" s="348"/>
      <c r="AW18" s="348"/>
      <c r="AX18" s="348"/>
      <c r="AY18" s="348"/>
    </row>
    <row r="19" spans="1:51" ht="14.45" customHeight="1" x14ac:dyDescent="0.2">
      <c r="A19" s="351" t="s">
        <v>277</v>
      </c>
      <c r="B19" s="346">
        <f>+B18</f>
        <v>75000000000</v>
      </c>
      <c r="C19" s="346">
        <f>+C18</f>
        <v>-1720000000</v>
      </c>
      <c r="D19" s="346">
        <v>8149925222</v>
      </c>
      <c r="E19" s="346">
        <v>17988900381</v>
      </c>
      <c r="F19" s="346">
        <v>13524332554</v>
      </c>
      <c r="G19" s="346">
        <v>0</v>
      </c>
      <c r="H19" s="345">
        <v>11478762889</v>
      </c>
      <c r="I19" s="346">
        <v>0</v>
      </c>
      <c r="J19" s="345">
        <f>SUM(J10:J17)</f>
        <v>124421921046</v>
      </c>
      <c r="K19" s="340"/>
      <c r="L19" s="340"/>
      <c r="M19" s="340"/>
      <c r="N19" s="340"/>
      <c r="O19" s="340"/>
      <c r="P19" s="339"/>
      <c r="Q19" s="339"/>
      <c r="R19" s="339"/>
      <c r="S19" s="339"/>
      <c r="T19" s="339"/>
      <c r="U19" s="339"/>
      <c r="V19" s="339"/>
      <c r="W19" s="339"/>
      <c r="X19" s="339"/>
      <c r="Y19" s="339"/>
      <c r="Z19" s="339"/>
      <c r="AA19" s="339"/>
      <c r="AB19" s="339"/>
      <c r="AC19" s="339"/>
      <c r="AD19" s="339"/>
      <c r="AE19" s="339"/>
      <c r="AF19" s="339"/>
      <c r="AG19" s="339"/>
      <c r="AH19" s="339"/>
      <c r="AI19" s="339"/>
      <c r="AJ19" s="339"/>
      <c r="AK19" s="339"/>
      <c r="AL19" s="339"/>
      <c r="AM19" s="339"/>
      <c r="AN19" s="339"/>
      <c r="AO19" s="339"/>
      <c r="AP19" s="339"/>
      <c r="AQ19" s="339"/>
      <c r="AR19" s="339"/>
      <c r="AS19" s="339"/>
      <c r="AT19" s="339"/>
      <c r="AU19" s="339"/>
      <c r="AV19" s="339"/>
      <c r="AW19" s="339"/>
      <c r="AX19" s="339"/>
      <c r="AY19" s="339"/>
    </row>
    <row r="20" spans="1:51" ht="14.45" customHeight="1" x14ac:dyDescent="0.2">
      <c r="A20" s="340"/>
      <c r="B20" s="340"/>
      <c r="C20" s="340"/>
      <c r="D20" s="340"/>
      <c r="E20" s="340"/>
      <c r="F20" s="340"/>
      <c r="G20" s="340"/>
      <c r="H20" s="340"/>
      <c r="I20" s="342"/>
      <c r="J20" s="342"/>
      <c r="K20" s="340"/>
      <c r="L20" s="340"/>
      <c r="M20" s="340"/>
      <c r="N20" s="340"/>
      <c r="O20" s="340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  <c r="AB20" s="339"/>
      <c r="AC20" s="339"/>
      <c r="AD20" s="339"/>
      <c r="AE20" s="339"/>
      <c r="AF20" s="339"/>
      <c r="AG20" s="339"/>
      <c r="AH20" s="339"/>
      <c r="AI20" s="339"/>
      <c r="AJ20" s="339"/>
      <c r="AK20" s="339"/>
      <c r="AL20" s="339"/>
      <c r="AM20" s="339"/>
      <c r="AN20" s="339"/>
      <c r="AO20" s="339"/>
      <c r="AP20" s="339"/>
      <c r="AQ20" s="339"/>
      <c r="AR20" s="339"/>
      <c r="AS20" s="339"/>
      <c r="AT20" s="339"/>
      <c r="AU20" s="339"/>
      <c r="AV20" s="339"/>
      <c r="AW20" s="339"/>
      <c r="AX20" s="339"/>
      <c r="AY20" s="339"/>
    </row>
    <row r="21" spans="1:51" ht="14.45" customHeight="1" x14ac:dyDescent="0.2">
      <c r="A21" s="340"/>
      <c r="B21" s="340"/>
      <c r="C21" s="340"/>
      <c r="D21" s="342"/>
      <c r="E21" s="342"/>
      <c r="F21" s="342"/>
      <c r="H21" s="344"/>
      <c r="I21" s="342"/>
      <c r="J21" s="342"/>
      <c r="K21" s="340"/>
      <c r="L21" s="340"/>
      <c r="M21" s="340"/>
      <c r="N21" s="340"/>
      <c r="O21" s="340"/>
      <c r="P21" s="339"/>
      <c r="Q21" s="339"/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39"/>
      <c r="AC21" s="339"/>
      <c r="AD21" s="339"/>
      <c r="AE21" s="339"/>
      <c r="AF21" s="339"/>
      <c r="AG21" s="339"/>
      <c r="AH21" s="339"/>
      <c r="AI21" s="339"/>
      <c r="AJ21" s="339"/>
      <c r="AK21" s="339"/>
      <c r="AL21" s="339"/>
      <c r="AM21" s="339"/>
      <c r="AN21" s="339"/>
      <c r="AO21" s="339"/>
      <c r="AP21" s="339"/>
      <c r="AQ21" s="339"/>
      <c r="AR21" s="339"/>
      <c r="AS21" s="339"/>
      <c r="AT21" s="339"/>
      <c r="AU21" s="339"/>
      <c r="AV21" s="339"/>
      <c r="AW21" s="339"/>
      <c r="AX21" s="339"/>
      <c r="AY21" s="339"/>
    </row>
    <row r="22" spans="1:51" s="198" customFormat="1" ht="15" x14ac:dyDescent="0.2">
      <c r="A22" s="246" t="s">
        <v>192</v>
      </c>
      <c r="H22" s="343"/>
      <c r="I22" s="343"/>
    </row>
    <row r="23" spans="1:51" ht="14.45" customHeight="1" x14ac:dyDescent="0.2">
      <c r="A23" s="340"/>
      <c r="B23" s="340"/>
      <c r="C23" s="340"/>
      <c r="D23" s="340"/>
      <c r="E23" s="340"/>
      <c r="F23" s="342"/>
      <c r="G23" s="340"/>
      <c r="H23" s="342"/>
      <c r="I23" s="342"/>
      <c r="J23" s="340"/>
      <c r="K23" s="340"/>
      <c r="L23" s="340"/>
      <c r="M23" s="340"/>
      <c r="N23" s="340"/>
      <c r="O23" s="340"/>
      <c r="P23" s="339"/>
      <c r="Q23" s="339"/>
      <c r="R23" s="339"/>
      <c r="S23" s="339"/>
      <c r="T23" s="339"/>
      <c r="U23" s="339"/>
      <c r="V23" s="339"/>
      <c r="W23" s="339"/>
      <c r="X23" s="339"/>
      <c r="Y23" s="339"/>
      <c r="Z23" s="339"/>
      <c r="AA23" s="339"/>
      <c r="AB23" s="339"/>
      <c r="AC23" s="339"/>
      <c r="AD23" s="339"/>
      <c r="AE23" s="339"/>
      <c r="AF23" s="339"/>
      <c r="AG23" s="339"/>
      <c r="AH23" s="339"/>
      <c r="AI23" s="339"/>
      <c r="AJ23" s="339"/>
      <c r="AK23" s="339"/>
      <c r="AL23" s="339"/>
      <c r="AM23" s="339"/>
      <c r="AN23" s="339"/>
      <c r="AO23" s="339"/>
      <c r="AP23" s="339"/>
      <c r="AQ23" s="339"/>
      <c r="AR23" s="339"/>
      <c r="AS23" s="339"/>
      <c r="AT23" s="339"/>
      <c r="AU23" s="339"/>
      <c r="AV23" s="339"/>
      <c r="AW23" s="339"/>
      <c r="AX23" s="339"/>
      <c r="AY23" s="339"/>
    </row>
    <row r="26" spans="1:51" ht="12" customHeight="1" x14ac:dyDescent="0.2">
      <c r="A26" s="341"/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40"/>
      <c r="N26" s="340"/>
      <c r="O26" s="340"/>
      <c r="P26" s="339"/>
      <c r="Q26" s="339"/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39"/>
      <c r="AE26" s="339"/>
      <c r="AF26" s="339"/>
      <c r="AG26" s="339"/>
      <c r="AH26" s="339"/>
      <c r="AI26" s="339"/>
      <c r="AJ26" s="339"/>
      <c r="AK26" s="339"/>
      <c r="AL26" s="339"/>
      <c r="AM26" s="339"/>
      <c r="AN26" s="339"/>
      <c r="AO26" s="339"/>
      <c r="AP26" s="339"/>
      <c r="AQ26" s="339"/>
      <c r="AR26" s="339"/>
      <c r="AS26" s="339"/>
      <c r="AT26" s="339"/>
      <c r="AU26" s="339"/>
      <c r="AV26" s="339"/>
      <c r="AW26" s="339"/>
      <c r="AX26" s="339"/>
      <c r="AY26" s="339"/>
    </row>
    <row r="27" spans="1:51" ht="12" customHeight="1" x14ac:dyDescent="0.2">
      <c r="A27" s="339"/>
      <c r="B27" s="339"/>
      <c r="C27" s="339"/>
      <c r="D27" s="339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W27" s="339"/>
      <c r="X27" s="339"/>
      <c r="Y27" s="339"/>
      <c r="Z27" s="339"/>
      <c r="AA27" s="339"/>
      <c r="AB27" s="339"/>
      <c r="AC27" s="339"/>
      <c r="AD27" s="339"/>
      <c r="AE27" s="339"/>
      <c r="AF27" s="339"/>
      <c r="AG27" s="339"/>
      <c r="AH27" s="339"/>
      <c r="AI27" s="339"/>
      <c r="AJ27" s="339"/>
      <c r="AK27" s="339"/>
      <c r="AL27" s="339"/>
      <c r="AM27" s="339"/>
      <c r="AN27" s="339"/>
      <c r="AO27" s="339"/>
      <c r="AP27" s="339"/>
      <c r="AQ27" s="339"/>
      <c r="AR27" s="339"/>
      <c r="AS27" s="339"/>
      <c r="AT27" s="339"/>
      <c r="AU27" s="339"/>
      <c r="AV27" s="339"/>
      <c r="AW27" s="339"/>
      <c r="AX27" s="339"/>
      <c r="AY27" s="339"/>
    </row>
    <row r="28" spans="1:51" customFormat="1" ht="13.5" x14ac:dyDescent="0.25">
      <c r="A28" s="607" t="s">
        <v>183</v>
      </c>
      <c r="B28" s="607"/>
      <c r="C28" s="618" t="s">
        <v>184</v>
      </c>
      <c r="D28" s="618"/>
      <c r="E28" s="607" t="s">
        <v>185</v>
      </c>
      <c r="F28" s="607"/>
      <c r="G28" s="72"/>
      <c r="H28" s="2"/>
    </row>
    <row r="29" spans="1:51" s="63" customFormat="1" x14ac:dyDescent="0.2">
      <c r="A29" s="613" t="s">
        <v>132</v>
      </c>
      <c r="B29" s="613"/>
      <c r="C29" s="612" t="s">
        <v>217</v>
      </c>
      <c r="D29" s="612"/>
      <c r="E29" s="613" t="s">
        <v>123</v>
      </c>
      <c r="F29" s="613"/>
      <c r="G29" s="144"/>
    </row>
  </sheetData>
  <mergeCells count="12">
    <mergeCell ref="G7:H8"/>
    <mergeCell ref="A1:I1"/>
    <mergeCell ref="A2:I2"/>
    <mergeCell ref="A3:I3"/>
    <mergeCell ref="A4:I4"/>
    <mergeCell ref="D8:F8"/>
    <mergeCell ref="A28:B28"/>
    <mergeCell ref="C28:D28"/>
    <mergeCell ref="A29:B29"/>
    <mergeCell ref="C29:D29"/>
    <mergeCell ref="E28:F28"/>
    <mergeCell ref="E29:F29"/>
  </mergeCells>
  <printOptions gridLinesSet="0"/>
  <pageMargins left="0.25" right="0.25" top="0.75" bottom="0.75" header="0.3" footer="0.3"/>
  <pageSetup scale="70" orientation="landscape" horizontalDpi="300" verticalDpi="300" r:id="rId1"/>
  <headerFooter alignWithMargins="0">
    <oddFooter>&amp;C7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2:U66"/>
  <sheetViews>
    <sheetView zoomScaleNormal="100" workbookViewId="0">
      <selection activeCell="D1" sqref="D1"/>
    </sheetView>
  </sheetViews>
  <sheetFormatPr baseColWidth="10" defaultColWidth="11.42578125" defaultRowHeight="12.75" x14ac:dyDescent="0.2"/>
  <cols>
    <col min="1" max="1" width="2.7109375" style="492" customWidth="1"/>
    <col min="2" max="2" width="1" style="492" customWidth="1"/>
    <col min="3" max="3" width="4.42578125" style="492" customWidth="1"/>
    <col min="4" max="4" width="37.85546875" style="492" customWidth="1"/>
    <col min="5" max="5" width="20" style="492" customWidth="1"/>
    <col min="6" max="6" width="13.5703125" style="492" bestFit="1" customWidth="1"/>
    <col min="7" max="7" width="18.42578125" style="501" bestFit="1" customWidth="1"/>
    <col min="8" max="8" width="7" style="501" hidden="1" customWidth="1"/>
    <col min="9" max="9" width="15.28515625" style="501" bestFit="1" customWidth="1"/>
    <col min="10" max="10" width="9.85546875" style="492" hidden="1" customWidth="1"/>
    <col min="11" max="11" width="10.7109375" style="492" hidden="1" customWidth="1"/>
    <col min="12" max="12" width="9.28515625" style="494" hidden="1" customWidth="1"/>
    <col min="13" max="13" width="4.140625" style="492" customWidth="1"/>
    <col min="14" max="14" width="18.42578125" style="492" bestFit="1" customWidth="1"/>
    <col min="15" max="15" width="16.42578125" style="492" bestFit="1" customWidth="1"/>
    <col min="16" max="16" width="17.42578125" style="492" bestFit="1" customWidth="1"/>
    <col min="17" max="18" width="18.42578125" style="492" bestFit="1" customWidth="1"/>
    <col min="19" max="19" width="18.28515625" style="492" customWidth="1"/>
    <col min="20" max="20" width="17.42578125" style="492" customWidth="1"/>
    <col min="21" max="16384" width="11.42578125" style="492"/>
  </cols>
  <sheetData>
    <row r="2" spans="2:21" ht="18" x14ac:dyDescent="0.25">
      <c r="D2" s="630" t="s">
        <v>240</v>
      </c>
      <c r="E2" s="630"/>
      <c r="F2" s="630"/>
      <c r="G2" s="630"/>
      <c r="H2" s="630"/>
      <c r="I2" s="630"/>
      <c r="J2" s="630"/>
      <c r="K2" s="493"/>
    </row>
    <row r="3" spans="2:21" ht="5.25" customHeight="1" x14ac:dyDescent="0.25">
      <c r="D3" s="495"/>
      <c r="E3" s="495"/>
      <c r="F3" s="495"/>
      <c r="G3" s="495"/>
      <c r="H3" s="495"/>
      <c r="I3" s="495"/>
      <c r="J3" s="495"/>
      <c r="K3" s="493"/>
    </row>
    <row r="4" spans="2:21" ht="5.25" customHeight="1" x14ac:dyDescent="0.25">
      <c r="D4" s="496"/>
      <c r="E4" s="496"/>
      <c r="F4" s="496"/>
      <c r="G4" s="496"/>
      <c r="H4" s="496"/>
      <c r="I4" s="496"/>
      <c r="J4" s="497"/>
      <c r="K4" s="493"/>
    </row>
    <row r="5" spans="2:21" x14ac:dyDescent="0.2">
      <c r="D5" s="631" t="s">
        <v>278</v>
      </c>
      <c r="E5" s="631"/>
      <c r="F5" s="631"/>
      <c r="G5" s="631"/>
      <c r="H5" s="631"/>
      <c r="I5" s="631"/>
      <c r="J5" s="497"/>
      <c r="K5" s="493"/>
    </row>
    <row r="6" spans="2:21" x14ac:dyDescent="0.2">
      <c r="D6" s="632" t="s">
        <v>189</v>
      </c>
      <c r="E6" s="632"/>
      <c r="F6" s="632"/>
      <c r="G6" s="632"/>
      <c r="H6" s="632"/>
      <c r="I6" s="632"/>
      <c r="J6" s="497"/>
      <c r="K6" s="493"/>
    </row>
    <row r="7" spans="2:21" s="500" customFormat="1" x14ac:dyDescent="0.2">
      <c r="B7" s="492"/>
      <c r="C7" s="492"/>
      <c r="D7" s="632" t="s">
        <v>9</v>
      </c>
      <c r="E7" s="632"/>
      <c r="F7" s="632"/>
      <c r="G7" s="632"/>
      <c r="H7" s="632"/>
      <c r="I7" s="632"/>
      <c r="J7" s="497"/>
      <c r="K7" s="498"/>
      <c r="L7" s="499"/>
    </row>
    <row r="8" spans="2:21" ht="9.75" customHeight="1" x14ac:dyDescent="0.2">
      <c r="I8" s="502"/>
      <c r="J8" s="494"/>
      <c r="K8" s="494"/>
    </row>
    <row r="9" spans="2:21" ht="16.5" x14ac:dyDescent="0.3">
      <c r="B9" s="503"/>
      <c r="C9" s="504"/>
      <c r="D9" s="505"/>
      <c r="E9" s="505"/>
      <c r="F9" s="505"/>
      <c r="G9" s="506"/>
      <c r="H9" s="506"/>
      <c r="I9" s="506"/>
      <c r="J9" s="507"/>
      <c r="K9" s="507"/>
      <c r="L9" s="507"/>
      <c r="M9" s="508"/>
    </row>
    <row r="10" spans="2:21" ht="16.5" x14ac:dyDescent="0.3">
      <c r="B10" s="509"/>
      <c r="C10" s="510"/>
      <c r="G10" s="511"/>
      <c r="H10" s="511"/>
      <c r="I10" s="511"/>
      <c r="J10" s="512"/>
      <c r="K10" s="512"/>
      <c r="L10" s="512"/>
      <c r="M10" s="513"/>
    </row>
    <row r="11" spans="2:21" ht="16.5" x14ac:dyDescent="0.3">
      <c r="B11" s="509"/>
      <c r="C11" s="510" t="s">
        <v>241</v>
      </c>
      <c r="F11" s="514" t="s">
        <v>242</v>
      </c>
      <c r="G11" s="566">
        <v>43738</v>
      </c>
      <c r="H11" s="566"/>
      <c r="I11" s="566">
        <v>43373</v>
      </c>
      <c r="J11" s="512"/>
      <c r="K11" s="512"/>
      <c r="L11" s="512"/>
      <c r="M11" s="513"/>
    </row>
    <row r="12" spans="2:21" x14ac:dyDescent="0.2">
      <c r="B12" s="509"/>
      <c r="D12" s="515"/>
      <c r="E12" s="515"/>
      <c r="F12" s="515"/>
      <c r="G12" s="516"/>
      <c r="H12" s="516"/>
      <c r="I12" s="516"/>
      <c r="J12" s="517" t="s">
        <v>243</v>
      </c>
      <c r="K12" s="517" t="s">
        <v>244</v>
      </c>
      <c r="L12" s="518" t="s">
        <v>244</v>
      </c>
      <c r="M12" s="513"/>
    </row>
    <row r="13" spans="2:21" ht="13.15" customHeight="1" x14ac:dyDescent="0.2">
      <c r="B13" s="509"/>
      <c r="D13" s="492" t="s">
        <v>245</v>
      </c>
      <c r="E13" s="515"/>
      <c r="F13" s="584">
        <v>13</v>
      </c>
      <c r="G13" s="519">
        <v>153554854728</v>
      </c>
      <c r="H13" s="519"/>
      <c r="I13" s="519">
        <v>172332325472</v>
      </c>
      <c r="J13" s="512" t="e">
        <v>#REF!</v>
      </c>
      <c r="K13" s="512" t="e">
        <v>#REF!</v>
      </c>
      <c r="L13" s="512" t="e">
        <v>#REF!</v>
      </c>
      <c r="M13" s="520"/>
      <c r="N13" s="494"/>
      <c r="O13" s="494"/>
      <c r="P13" s="521"/>
      <c r="Q13" s="521"/>
      <c r="R13" s="522"/>
      <c r="S13" s="494"/>
      <c r="T13" s="523"/>
      <c r="U13" s="523"/>
    </row>
    <row r="14" spans="2:21" ht="13.15" customHeight="1" x14ac:dyDescent="0.2">
      <c r="B14" s="509"/>
      <c r="D14" s="492" t="s">
        <v>246</v>
      </c>
      <c r="E14" s="515"/>
      <c r="F14" s="515"/>
      <c r="G14" s="519">
        <v>-128191447948</v>
      </c>
      <c r="H14" s="519"/>
      <c r="I14" s="519">
        <v>0</v>
      </c>
      <c r="J14" s="512" t="e">
        <v>#REF!</v>
      </c>
      <c r="K14" s="512" t="e">
        <v>#REF!</v>
      </c>
      <c r="L14" s="512" t="e">
        <v>#REF!</v>
      </c>
      <c r="M14" s="520"/>
      <c r="N14" s="494"/>
      <c r="P14" s="521"/>
      <c r="Q14" s="521"/>
      <c r="R14" s="521"/>
      <c r="S14" s="523"/>
      <c r="T14" s="523"/>
      <c r="U14" s="523"/>
    </row>
    <row r="15" spans="2:21" ht="13.15" customHeight="1" x14ac:dyDescent="0.2">
      <c r="B15" s="509"/>
      <c r="D15" s="492" t="s">
        <v>247</v>
      </c>
      <c r="E15" s="515"/>
      <c r="F15" s="515"/>
      <c r="G15" s="519">
        <v>-10632929153</v>
      </c>
      <c r="H15" s="519"/>
      <c r="I15" s="519">
        <v>0</v>
      </c>
      <c r="J15" s="512"/>
      <c r="K15" s="512"/>
      <c r="L15" s="512"/>
      <c r="M15" s="520"/>
      <c r="N15" s="494"/>
      <c r="P15" s="521"/>
      <c r="Q15" s="521"/>
      <c r="R15" s="521"/>
      <c r="S15" s="523"/>
      <c r="T15" s="523"/>
      <c r="U15" s="523"/>
    </row>
    <row r="16" spans="2:21" ht="13.15" customHeight="1" x14ac:dyDescent="0.2">
      <c r="B16" s="509"/>
      <c r="D16" s="492" t="s">
        <v>263</v>
      </c>
      <c r="E16" s="515"/>
      <c r="F16" s="515"/>
      <c r="G16" s="519">
        <v>0</v>
      </c>
      <c r="H16" s="519"/>
      <c r="I16" s="519">
        <v>-171425571746</v>
      </c>
      <c r="J16" s="512"/>
      <c r="K16" s="512"/>
      <c r="L16" s="512"/>
      <c r="M16" s="520"/>
      <c r="N16" s="494"/>
      <c r="P16" s="521"/>
      <c r="Q16" s="521"/>
      <c r="R16" s="521"/>
      <c r="S16" s="523"/>
      <c r="T16" s="523"/>
      <c r="U16" s="523"/>
    </row>
    <row r="17" spans="2:21" ht="13.15" customHeight="1" x14ac:dyDescent="0.2">
      <c r="B17" s="509"/>
      <c r="D17" s="492" t="s">
        <v>264</v>
      </c>
      <c r="E17" s="515"/>
      <c r="F17" s="515"/>
      <c r="G17" s="519">
        <v>0</v>
      </c>
      <c r="H17" s="519"/>
      <c r="I17" s="519">
        <v>2288506871</v>
      </c>
      <c r="J17" s="512"/>
      <c r="K17" s="512"/>
      <c r="L17" s="512"/>
      <c r="M17" s="520"/>
      <c r="N17" s="494"/>
      <c r="P17" s="521"/>
      <c r="Q17" s="521"/>
      <c r="R17" s="521"/>
      <c r="S17" s="523"/>
      <c r="T17" s="523"/>
      <c r="U17" s="523"/>
    </row>
    <row r="18" spans="2:21" ht="13.15" customHeight="1" x14ac:dyDescent="0.2">
      <c r="B18" s="509"/>
      <c r="D18" s="492" t="s">
        <v>153</v>
      </c>
      <c r="E18" s="515"/>
      <c r="F18" s="515"/>
      <c r="G18" s="519">
        <v>0</v>
      </c>
      <c r="H18" s="519"/>
      <c r="I18" s="519">
        <v>675239</v>
      </c>
      <c r="J18" s="512"/>
      <c r="K18" s="512"/>
      <c r="L18" s="512"/>
      <c r="M18" s="520"/>
      <c r="N18" s="494"/>
      <c r="P18" s="521"/>
      <c r="Q18" s="521"/>
      <c r="R18" s="521"/>
      <c r="S18" s="523"/>
      <c r="T18" s="523"/>
      <c r="U18" s="523"/>
    </row>
    <row r="19" spans="2:21" ht="13.15" customHeight="1" x14ac:dyDescent="0.2">
      <c r="B19" s="509"/>
      <c r="D19" s="492" t="s">
        <v>265</v>
      </c>
      <c r="E19" s="515"/>
      <c r="F19" s="515"/>
      <c r="G19" s="519">
        <v>0</v>
      </c>
      <c r="H19" s="519"/>
      <c r="I19" s="519">
        <v>-2268047879</v>
      </c>
      <c r="J19" s="512"/>
      <c r="K19" s="512"/>
      <c r="L19" s="512"/>
      <c r="M19" s="520"/>
      <c r="N19" s="494"/>
      <c r="P19" s="521"/>
      <c r="Q19" s="521"/>
      <c r="R19" s="521"/>
      <c r="S19" s="523"/>
      <c r="T19" s="523"/>
      <c r="U19" s="523"/>
    </row>
    <row r="20" spans="2:21" ht="13.15" customHeight="1" x14ac:dyDescent="0.2">
      <c r="B20" s="509"/>
      <c r="D20" s="492" t="s">
        <v>248</v>
      </c>
      <c r="E20" s="515"/>
      <c r="F20" s="515"/>
      <c r="G20" s="519">
        <v>-11094354664</v>
      </c>
      <c r="H20" s="519"/>
      <c r="I20" s="519">
        <v>0</v>
      </c>
      <c r="J20" s="512"/>
      <c r="K20" s="512"/>
      <c r="L20" s="512"/>
      <c r="M20" s="520"/>
      <c r="N20" s="494"/>
      <c r="P20" s="521"/>
      <c r="Q20" s="521"/>
      <c r="R20" s="521"/>
      <c r="S20" s="523"/>
      <c r="T20" s="523"/>
      <c r="U20" s="523"/>
    </row>
    <row r="21" spans="2:21" ht="13.15" customHeight="1" x14ac:dyDescent="0.2">
      <c r="B21" s="509"/>
      <c r="C21" s="525" t="s">
        <v>249</v>
      </c>
      <c r="G21" s="526">
        <f>SUM(G13:G20)</f>
        <v>3636122963</v>
      </c>
      <c r="H21" s="527"/>
      <c r="I21" s="526">
        <f>SUM(I13:I20)</f>
        <v>927887957</v>
      </c>
      <c r="J21" s="528" t="e">
        <f>SUM(J13:J20)</f>
        <v>#REF!</v>
      </c>
      <c r="K21" s="528" t="e">
        <f>SUM(K13:K20)</f>
        <v>#REF!</v>
      </c>
      <c r="L21" s="529" t="e">
        <f>SUM(L13:L20)</f>
        <v>#REF!</v>
      </c>
      <c r="M21" s="530"/>
      <c r="N21" s="531"/>
      <c r="Q21" s="521"/>
      <c r="R21" s="521"/>
      <c r="S21" s="521"/>
      <c r="T21" s="494"/>
      <c r="U21" s="523"/>
    </row>
    <row r="22" spans="2:21" ht="6.75" customHeight="1" x14ac:dyDescent="0.2">
      <c r="B22" s="509"/>
      <c r="D22" s="515"/>
      <c r="E22" s="515"/>
      <c r="F22" s="515"/>
      <c r="G22" s="519"/>
      <c r="H22" s="519"/>
      <c r="I22" s="519"/>
      <c r="J22" s="512"/>
      <c r="K22" s="512"/>
      <c r="L22" s="512"/>
      <c r="M22" s="532"/>
      <c r="Q22" s="521"/>
      <c r="R22" s="521"/>
      <c r="S22" s="521"/>
      <c r="T22" s="494"/>
      <c r="U22" s="523"/>
    </row>
    <row r="23" spans="2:21" ht="16.5" x14ac:dyDescent="0.3">
      <c r="B23" s="509"/>
      <c r="C23" s="510" t="s">
        <v>250</v>
      </c>
      <c r="G23" s="519" t="s">
        <v>10</v>
      </c>
      <c r="H23" s="519"/>
      <c r="I23" s="519" t="s">
        <v>10</v>
      </c>
      <c r="J23" s="512"/>
      <c r="K23" s="512"/>
      <c r="L23" s="512"/>
      <c r="M23" s="532"/>
      <c r="N23" s="494"/>
      <c r="Q23" s="521"/>
      <c r="R23" s="521"/>
      <c r="S23" s="521"/>
      <c r="T23" s="494"/>
      <c r="U23" s="523"/>
    </row>
    <row r="24" spans="2:21" ht="4.7" customHeight="1" x14ac:dyDescent="0.2">
      <c r="B24" s="509"/>
      <c r="D24" s="515" t="s">
        <v>10</v>
      </c>
      <c r="E24" s="515"/>
      <c r="F24" s="515"/>
      <c r="G24" s="519" t="s">
        <v>10</v>
      </c>
      <c r="H24" s="519"/>
      <c r="I24" s="519" t="s">
        <v>10</v>
      </c>
      <c r="J24" s="512"/>
      <c r="K24" s="512"/>
      <c r="L24" s="512"/>
      <c r="M24" s="532"/>
      <c r="N24" s="494"/>
      <c r="Q24" s="521"/>
      <c r="R24" s="521"/>
      <c r="S24" s="521"/>
      <c r="T24" s="494"/>
      <c r="U24" s="523"/>
    </row>
    <row r="25" spans="2:21" x14ac:dyDescent="0.2">
      <c r="B25" s="509"/>
      <c r="D25" s="492" t="s">
        <v>251</v>
      </c>
      <c r="E25" s="515"/>
      <c r="F25" s="584" t="s">
        <v>300</v>
      </c>
      <c r="G25" s="519">
        <v>-1391100250</v>
      </c>
      <c r="H25" s="519"/>
      <c r="I25" s="519">
        <v>-391527581</v>
      </c>
      <c r="J25" s="512"/>
      <c r="K25" s="512"/>
      <c r="L25" s="512"/>
      <c r="M25" s="532"/>
      <c r="N25" s="494"/>
      <c r="O25" s="494"/>
      <c r="Q25" s="521"/>
      <c r="R25" s="521"/>
      <c r="S25" s="521"/>
      <c r="T25" s="494"/>
      <c r="U25" s="523"/>
    </row>
    <row r="26" spans="2:21" x14ac:dyDescent="0.2">
      <c r="B26" s="509"/>
      <c r="D26" s="492" t="s">
        <v>268</v>
      </c>
      <c r="E26" s="515"/>
      <c r="F26" s="584" t="s">
        <v>301</v>
      </c>
      <c r="G26" s="519">
        <v>-833776603</v>
      </c>
      <c r="H26" s="519"/>
      <c r="I26" s="519">
        <v>-29710509</v>
      </c>
      <c r="J26" s="512"/>
      <c r="K26" s="512"/>
      <c r="L26" s="512"/>
      <c r="M26" s="532"/>
      <c r="N26" s="494"/>
      <c r="O26" s="494"/>
      <c r="Q26" s="521"/>
      <c r="R26" s="521"/>
      <c r="S26" s="521"/>
      <c r="T26" s="494"/>
      <c r="U26" s="523"/>
    </row>
    <row r="27" spans="2:21" ht="7.5" customHeight="1" x14ac:dyDescent="0.2">
      <c r="B27" s="509"/>
      <c r="D27" s="515" t="s">
        <v>10</v>
      </c>
      <c r="E27" s="515"/>
      <c r="F27" s="515"/>
      <c r="G27" s="519" t="s">
        <v>10</v>
      </c>
      <c r="H27" s="519"/>
      <c r="I27" s="519" t="s">
        <v>10</v>
      </c>
      <c r="J27" s="512"/>
      <c r="K27" s="512"/>
      <c r="L27" s="512"/>
      <c r="M27" s="520"/>
      <c r="N27" s="494"/>
      <c r="Q27" s="521"/>
      <c r="R27" s="521"/>
      <c r="S27" s="521"/>
      <c r="T27" s="494"/>
      <c r="U27" s="523"/>
    </row>
    <row r="28" spans="2:21" x14ac:dyDescent="0.2">
      <c r="B28" s="509"/>
      <c r="C28" s="525" t="s">
        <v>252</v>
      </c>
      <c r="G28" s="526">
        <f>SUM(G25:G27)</f>
        <v>-2224876853</v>
      </c>
      <c r="H28" s="527"/>
      <c r="I28" s="526">
        <f>SUM(I25:I27)</f>
        <v>-421238090</v>
      </c>
      <c r="J28" s="533">
        <v>0</v>
      </c>
      <c r="K28" s="533" t="e">
        <f>+#REF!</f>
        <v>#REF!</v>
      </c>
      <c r="L28" s="533" t="e">
        <f>+#REF!</f>
        <v>#REF!</v>
      </c>
      <c r="M28" s="530"/>
      <c r="N28" s="494"/>
      <c r="O28" s="521"/>
      <c r="P28" s="521"/>
      <c r="Q28" s="521"/>
      <c r="R28" s="521"/>
      <c r="S28" s="521"/>
      <c r="T28" s="494"/>
      <c r="U28" s="523"/>
    </row>
    <row r="29" spans="2:21" ht="7.5" customHeight="1" x14ac:dyDescent="0.2">
      <c r="B29" s="509"/>
      <c r="D29" s="515"/>
      <c r="E29" s="515"/>
      <c r="F29" s="515"/>
      <c r="G29" s="519"/>
      <c r="H29" s="519"/>
      <c r="I29" s="519"/>
      <c r="J29" s="512"/>
      <c r="K29" s="512"/>
      <c r="L29" s="533"/>
      <c r="M29" s="532"/>
      <c r="N29" s="494"/>
      <c r="O29" s="521"/>
      <c r="P29" s="521"/>
      <c r="Q29" s="521"/>
      <c r="R29" s="521"/>
      <c r="S29" s="521"/>
      <c r="T29" s="494"/>
      <c r="U29" s="523"/>
    </row>
    <row r="30" spans="2:21" ht="16.5" x14ac:dyDescent="0.3">
      <c r="B30" s="509"/>
      <c r="C30" s="510" t="s">
        <v>253</v>
      </c>
      <c r="G30" s="519"/>
      <c r="H30" s="519"/>
      <c r="I30" s="519"/>
      <c r="J30" s="512"/>
      <c r="K30" s="512"/>
      <c r="L30" s="512"/>
      <c r="M30" s="513"/>
      <c r="N30" s="521"/>
      <c r="O30" s="521"/>
      <c r="P30" s="521"/>
      <c r="Q30" s="521"/>
      <c r="R30" s="521"/>
      <c r="S30" s="521"/>
      <c r="T30" s="494"/>
      <c r="U30" s="523"/>
    </row>
    <row r="31" spans="2:21" ht="9.75" customHeight="1" x14ac:dyDescent="0.2">
      <c r="B31" s="509"/>
      <c r="D31" s="534" t="s">
        <v>10</v>
      </c>
      <c r="E31" s="534"/>
      <c r="F31" s="584"/>
      <c r="G31" s="519"/>
      <c r="H31" s="519"/>
      <c r="I31" s="519"/>
      <c r="J31" s="512">
        <f>+G31</f>
        <v>0</v>
      </c>
      <c r="K31" s="512"/>
      <c r="L31" s="535"/>
      <c r="M31" s="513"/>
      <c r="O31" s="521"/>
      <c r="P31" s="521"/>
      <c r="Q31" s="521"/>
      <c r="R31" s="521"/>
      <c r="S31" s="521"/>
      <c r="T31" s="494"/>
      <c r="U31" s="523"/>
    </row>
    <row r="32" spans="2:21" x14ac:dyDescent="0.2">
      <c r="B32" s="509"/>
      <c r="D32" s="585" t="s">
        <v>254</v>
      </c>
      <c r="E32" s="534"/>
      <c r="F32" s="584">
        <v>9</v>
      </c>
      <c r="G32" s="586">
        <v>-1878791814</v>
      </c>
      <c r="H32" s="519"/>
      <c r="I32" s="519">
        <v>-8193561643</v>
      </c>
      <c r="J32" s="512"/>
      <c r="K32" s="512"/>
      <c r="L32" s="535"/>
      <c r="M32" s="513"/>
      <c r="O32" s="521"/>
      <c r="P32" s="521"/>
      <c r="Q32" s="521"/>
      <c r="R32" s="521"/>
      <c r="S32" s="521"/>
      <c r="T32" s="494"/>
      <c r="U32" s="523"/>
    </row>
    <row r="33" spans="2:21" x14ac:dyDescent="0.2">
      <c r="B33" s="509"/>
      <c r="D33" s="585" t="s">
        <v>286</v>
      </c>
      <c r="E33" s="534"/>
      <c r="F33" s="534"/>
      <c r="G33" s="586">
        <v>0</v>
      </c>
      <c r="H33" s="586"/>
      <c r="I33" s="586">
        <v>7000000000</v>
      </c>
      <c r="J33" s="512"/>
      <c r="K33" s="512"/>
      <c r="L33" s="535"/>
      <c r="M33" s="513"/>
      <c r="O33" s="521"/>
      <c r="P33" s="521"/>
      <c r="Q33" s="521"/>
      <c r="R33" s="521"/>
      <c r="S33" s="521"/>
      <c r="T33" s="494"/>
      <c r="U33" s="523"/>
    </row>
    <row r="34" spans="2:21" ht="13.15" customHeight="1" x14ac:dyDescent="0.2">
      <c r="B34" s="509"/>
      <c r="D34" s="492" t="s">
        <v>235</v>
      </c>
      <c r="E34" s="515"/>
      <c r="F34" s="515"/>
      <c r="G34" s="519">
        <v>-448834446</v>
      </c>
      <c r="H34" s="519"/>
      <c r="I34" s="519">
        <v>0</v>
      </c>
      <c r="J34" s="512"/>
      <c r="K34" s="512"/>
      <c r="L34" s="512"/>
      <c r="M34" s="520"/>
      <c r="N34" s="494"/>
      <c r="P34" s="521"/>
      <c r="Q34" s="521"/>
      <c r="R34" s="521"/>
      <c r="S34" s="523"/>
      <c r="T34" s="523"/>
      <c r="U34" s="523"/>
    </row>
    <row r="35" spans="2:21" x14ac:dyDescent="0.2">
      <c r="B35" s="509"/>
      <c r="D35" s="515"/>
      <c r="E35" s="515"/>
      <c r="F35" s="515"/>
      <c r="G35" s="519"/>
      <c r="H35" s="519"/>
      <c r="I35" s="519"/>
      <c r="J35" s="512"/>
      <c r="K35" s="512"/>
      <c r="L35" s="512"/>
      <c r="M35" s="520"/>
      <c r="O35" s="521"/>
      <c r="P35" s="521"/>
      <c r="Q35" s="521"/>
      <c r="R35" s="521"/>
      <c r="S35" s="536"/>
      <c r="T35" s="523"/>
      <c r="U35" s="523"/>
    </row>
    <row r="36" spans="2:21" x14ac:dyDescent="0.2">
      <c r="B36" s="509"/>
      <c r="C36" s="525" t="s">
        <v>255</v>
      </c>
      <c r="G36" s="526">
        <f>+SUM(G32:G34)</f>
        <v>-2327626260</v>
      </c>
      <c r="H36" s="527"/>
      <c r="I36" s="526">
        <f>+SUM(I32:I34)</f>
        <v>-1193561643</v>
      </c>
      <c r="J36" s="533">
        <f>SUM(J35:J35)</f>
        <v>0</v>
      </c>
      <c r="K36" s="533">
        <f>SUM(K35:K35)</f>
        <v>0</v>
      </c>
      <c r="L36" s="533" t="e">
        <f>+#REF!+#REF!</f>
        <v>#REF!</v>
      </c>
      <c r="M36" s="530"/>
      <c r="O36" s="521"/>
      <c r="P36" s="521"/>
      <c r="Q36" s="521"/>
      <c r="R36" s="521"/>
      <c r="S36" s="536"/>
      <c r="T36" s="523"/>
      <c r="U36" s="523"/>
    </row>
    <row r="37" spans="2:21" x14ac:dyDescent="0.2">
      <c r="B37" s="509"/>
      <c r="C37" s="500"/>
      <c r="G37" s="527"/>
      <c r="H37" s="527"/>
      <c r="I37" s="527"/>
      <c r="J37" s="537"/>
      <c r="K37" s="537"/>
      <c r="L37" s="538"/>
      <c r="M37" s="513"/>
      <c r="N37" s="539"/>
      <c r="O37" s="521"/>
      <c r="P37" s="521"/>
      <c r="Q37" s="521"/>
      <c r="R37" s="521"/>
      <c r="S37" s="536"/>
      <c r="T37" s="523"/>
      <c r="U37" s="523"/>
    </row>
    <row r="38" spans="2:21" x14ac:dyDescent="0.2">
      <c r="B38" s="509"/>
      <c r="C38" s="500" t="s">
        <v>256</v>
      </c>
      <c r="D38" s="515"/>
      <c r="E38" s="515"/>
      <c r="F38" s="515"/>
      <c r="G38" s="527">
        <v>158002491</v>
      </c>
      <c r="H38" s="519"/>
      <c r="I38" s="527">
        <v>0</v>
      </c>
      <c r="J38" s="512" t="e">
        <v>#REF!</v>
      </c>
      <c r="K38" s="512"/>
      <c r="L38" s="512" t="e">
        <v>#REF!</v>
      </c>
      <c r="M38" s="513"/>
      <c r="O38" s="521"/>
      <c r="P38" s="521"/>
      <c r="Q38" s="521"/>
      <c r="R38" s="521"/>
      <c r="S38" s="536"/>
      <c r="T38" s="523"/>
      <c r="U38" s="523"/>
    </row>
    <row r="39" spans="2:21" ht="6.75" customHeight="1" x14ac:dyDescent="0.2">
      <c r="B39" s="509"/>
      <c r="D39" s="515"/>
      <c r="E39" s="515"/>
      <c r="F39" s="515"/>
      <c r="G39" s="519"/>
      <c r="H39" s="519"/>
      <c r="I39" s="519"/>
      <c r="J39" s="512" t="s">
        <v>10</v>
      </c>
      <c r="K39" s="512"/>
      <c r="L39" s="512"/>
      <c r="M39" s="513"/>
      <c r="O39" s="521"/>
      <c r="P39" s="521"/>
      <c r="Q39" s="521"/>
      <c r="R39" s="521"/>
      <c r="S39" s="536"/>
      <c r="T39" s="523"/>
      <c r="U39" s="523"/>
    </row>
    <row r="40" spans="2:21" x14ac:dyDescent="0.2">
      <c r="B40" s="509"/>
      <c r="C40" s="500" t="s">
        <v>257</v>
      </c>
      <c r="G40" s="527">
        <f>+G21+G28+G36+G38</f>
        <v>-758377659</v>
      </c>
      <c r="H40" s="527"/>
      <c r="I40" s="527">
        <f>+I21+I28+I36+I38</f>
        <v>-686911776</v>
      </c>
      <c r="J40" s="537" t="e">
        <f>+J21+J28+J36</f>
        <v>#REF!</v>
      </c>
      <c r="K40" s="537" t="e">
        <f>+K21+K28+K36</f>
        <v>#REF!</v>
      </c>
      <c r="L40" s="538" t="e">
        <f>+L21+L28+L36</f>
        <v>#REF!</v>
      </c>
      <c r="M40" s="513"/>
      <c r="N40" s="539"/>
      <c r="O40" s="521"/>
      <c r="P40" s="521"/>
      <c r="Q40" s="521"/>
      <c r="R40" s="521"/>
      <c r="S40" s="536"/>
      <c r="T40" s="523"/>
      <c r="U40" s="523"/>
    </row>
    <row r="41" spans="2:21" ht="9" customHeight="1" x14ac:dyDescent="0.2">
      <c r="B41" s="509"/>
      <c r="C41" s="500"/>
      <c r="G41" s="527"/>
      <c r="H41" s="527"/>
      <c r="I41" s="527"/>
      <c r="J41" s="533"/>
      <c r="K41" s="533"/>
      <c r="L41" s="512"/>
      <c r="M41" s="513"/>
      <c r="O41" s="521"/>
      <c r="P41" s="521"/>
      <c r="Q41" s="521"/>
      <c r="R41" s="521"/>
      <c r="S41" s="536"/>
      <c r="T41" s="523"/>
      <c r="U41" s="523"/>
    </row>
    <row r="42" spans="2:21" x14ac:dyDescent="0.2">
      <c r="B42" s="509"/>
      <c r="C42" s="500" t="s">
        <v>258</v>
      </c>
      <c r="F42" s="497">
        <v>4</v>
      </c>
      <c r="G42" s="527">
        <v>2870824623</v>
      </c>
      <c r="H42" s="527"/>
      <c r="I42" s="527">
        <v>3403070926</v>
      </c>
      <c r="J42" s="533"/>
      <c r="K42" s="533"/>
      <c r="L42" s="512"/>
      <c r="M42" s="513"/>
      <c r="O42" s="521"/>
      <c r="P42" s="521"/>
      <c r="Q42" s="521"/>
      <c r="R42" s="521"/>
      <c r="S42" s="536"/>
      <c r="T42" s="523"/>
      <c r="U42" s="523"/>
    </row>
    <row r="43" spans="2:21" ht="8.25" customHeight="1" x14ac:dyDescent="0.2">
      <c r="B43" s="509"/>
      <c r="C43" s="500"/>
      <c r="G43" s="519" t="s">
        <v>10</v>
      </c>
      <c r="H43" s="519"/>
      <c r="I43" s="519" t="s">
        <v>10</v>
      </c>
      <c r="J43" s="512" t="s">
        <v>10</v>
      </c>
      <c r="K43" s="512" t="s">
        <v>10</v>
      </c>
      <c r="L43" s="512" t="s">
        <v>10</v>
      </c>
      <c r="M43" s="513"/>
      <c r="O43" s="521"/>
      <c r="P43" s="521"/>
      <c r="Q43" s="521"/>
      <c r="R43" s="521"/>
      <c r="S43" s="536"/>
      <c r="T43" s="523"/>
      <c r="U43" s="523"/>
    </row>
    <row r="44" spans="2:21" ht="13.5" thickBot="1" x14ac:dyDescent="0.25">
      <c r="B44" s="509"/>
      <c r="C44" s="500" t="s">
        <v>259</v>
      </c>
      <c r="F44" s="497">
        <v>4</v>
      </c>
      <c r="G44" s="540">
        <f>+G40+G42</f>
        <v>2112446964</v>
      </c>
      <c r="H44" s="527"/>
      <c r="I44" s="540">
        <f>+I40+I42</f>
        <v>2716159150</v>
      </c>
      <c r="J44" s="533" t="s">
        <v>10</v>
      </c>
      <c r="K44" s="533" t="e">
        <f>+K40+#REF!</f>
        <v>#REF!</v>
      </c>
      <c r="L44" s="512" t="s">
        <v>10</v>
      </c>
      <c r="M44" s="513"/>
      <c r="N44" s="501"/>
      <c r="O44" s="521"/>
      <c r="P44" s="521"/>
      <c r="Q44" s="521"/>
      <c r="R44" s="521"/>
      <c r="S44" s="536"/>
      <c r="T44" s="523"/>
      <c r="U44" s="523"/>
    </row>
    <row r="45" spans="2:21" ht="13.5" thickTop="1" x14ac:dyDescent="0.2">
      <c r="B45" s="541"/>
      <c r="C45" s="542"/>
      <c r="D45" s="542"/>
      <c r="E45" s="542"/>
      <c r="F45" s="542"/>
      <c r="G45" s="524"/>
      <c r="H45" s="524"/>
      <c r="I45" s="524"/>
      <c r="J45" s="542"/>
      <c r="K45" s="542"/>
      <c r="L45" s="543"/>
      <c r="M45" s="544"/>
      <c r="O45" s="522"/>
    </row>
    <row r="47" spans="2:21" x14ac:dyDescent="0.2">
      <c r="B47" s="494" t="s">
        <v>94</v>
      </c>
      <c r="G47" s="545"/>
      <c r="H47" s="546"/>
      <c r="K47" s="545"/>
      <c r="L47" s="545"/>
    </row>
    <row r="48" spans="2:21" x14ac:dyDescent="0.2">
      <c r="G48" s="545"/>
      <c r="H48" s="546"/>
      <c r="K48" s="545"/>
      <c r="L48" s="545"/>
    </row>
    <row r="49" spans="1:14" x14ac:dyDescent="0.2">
      <c r="G49" s="545"/>
      <c r="H49" s="546"/>
      <c r="I49" s="492"/>
      <c r="K49" s="545"/>
      <c r="L49" s="545"/>
    </row>
    <row r="50" spans="1:14" x14ac:dyDescent="0.2">
      <c r="G50" s="545"/>
      <c r="H50" s="546"/>
      <c r="I50" s="492"/>
      <c r="K50" s="545"/>
      <c r="L50" s="545"/>
    </row>
    <row r="51" spans="1:14" x14ac:dyDescent="0.2">
      <c r="C51" s="293" t="s">
        <v>183</v>
      </c>
      <c r="D51" s="293"/>
      <c r="E51" s="547" t="s">
        <v>184</v>
      </c>
      <c r="F51" s="547"/>
      <c r="G51" s="628" t="s">
        <v>260</v>
      </c>
      <c r="H51" s="628"/>
      <c r="I51" s="629"/>
      <c r="J51" s="629"/>
      <c r="K51" s="629"/>
      <c r="L51" s="629"/>
      <c r="M51" s="629"/>
    </row>
    <row r="52" spans="1:14" x14ac:dyDescent="0.2">
      <c r="C52" s="293" t="s">
        <v>132</v>
      </c>
      <c r="D52" s="293"/>
      <c r="E52" s="547" t="s">
        <v>261</v>
      </c>
      <c r="F52" s="547"/>
      <c r="G52" s="628" t="s">
        <v>134</v>
      </c>
      <c r="H52" s="628"/>
      <c r="I52" s="629"/>
      <c r="J52" s="629"/>
      <c r="K52" s="629"/>
      <c r="L52" s="629"/>
      <c r="M52" s="629"/>
    </row>
    <row r="53" spans="1:14" x14ac:dyDescent="0.2">
      <c r="N53" s="548"/>
    </row>
    <row r="54" spans="1:14" x14ac:dyDescent="0.2">
      <c r="A54" s="291"/>
      <c r="B54" s="549"/>
      <c r="C54" s="549"/>
      <c r="G54" s="492"/>
      <c r="H54" s="492"/>
      <c r="I54" s="492"/>
      <c r="L54" s="492"/>
    </row>
    <row r="55" spans="1:14" x14ac:dyDescent="0.2">
      <c r="B55" s="525"/>
      <c r="C55" s="548"/>
      <c r="D55" s="548"/>
      <c r="E55" s="550"/>
      <c r="F55" s="550"/>
      <c r="G55" s="550"/>
      <c r="H55" s="551"/>
      <c r="I55" s="548"/>
      <c r="K55" s="552" t="s">
        <v>123</v>
      </c>
      <c r="L55" s="545" t="s">
        <v>262</v>
      </c>
    </row>
    <row r="56" spans="1:14" x14ac:dyDescent="0.2">
      <c r="B56" s="525"/>
      <c r="C56" s="548"/>
      <c r="D56" s="548"/>
      <c r="E56" s="550"/>
      <c r="F56" s="550"/>
      <c r="G56" s="550"/>
      <c r="H56" s="550"/>
      <c r="I56" s="548"/>
      <c r="K56" s="552"/>
      <c r="L56" s="545"/>
    </row>
    <row r="57" spans="1:14" x14ac:dyDescent="0.2">
      <c r="B57" s="291"/>
      <c r="E57" s="553"/>
      <c r="F57" s="553"/>
      <c r="G57" s="553"/>
      <c r="H57" s="553"/>
      <c r="I57" s="492"/>
      <c r="K57" s="545"/>
      <c r="L57" s="545"/>
    </row>
    <row r="58" spans="1:14" ht="15" x14ac:dyDescent="0.2">
      <c r="B58" s="554"/>
      <c r="C58" s="555"/>
      <c r="D58" s="555"/>
      <c r="E58" s="555"/>
      <c r="F58" s="555"/>
      <c r="G58" s="555"/>
      <c r="H58" s="555"/>
      <c r="I58" s="555"/>
      <c r="J58" s="555"/>
      <c r="K58" s="556"/>
      <c r="L58" s="556"/>
      <c r="M58" s="555"/>
    </row>
    <row r="66" spans="1:13" x14ac:dyDescent="0.2">
      <c r="A66" s="548"/>
      <c r="B66" s="548"/>
      <c r="C66" s="548"/>
      <c r="D66" s="548"/>
      <c r="E66" s="548"/>
      <c r="F66" s="548"/>
      <c r="G66" s="548"/>
      <c r="H66" s="548"/>
      <c r="I66" s="548"/>
      <c r="J66" s="548"/>
      <c r="K66" s="548"/>
      <c r="L66" s="548"/>
      <c r="M66" s="548"/>
    </row>
  </sheetData>
  <mergeCells count="8">
    <mergeCell ref="G52:H52"/>
    <mergeCell ref="I52:M52"/>
    <mergeCell ref="D2:J2"/>
    <mergeCell ref="D5:I5"/>
    <mergeCell ref="D6:I6"/>
    <mergeCell ref="D7:I7"/>
    <mergeCell ref="G51:H51"/>
    <mergeCell ref="I51:M51"/>
  </mergeCells>
  <pageMargins left="1.1023622047244095" right="0.70866141732283472" top="1.9291338582677167" bottom="0.74803149606299213" header="0.31496062992125984" footer="0.31496062992125984"/>
  <pageSetup paperSize="9" scale="70" orientation="portrait" r:id="rId1"/>
  <headerFooter alignWithMargins="0"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41"/>
  <sheetViews>
    <sheetView showGridLines="0" workbookViewId="0">
      <selection activeCell="J5" sqref="J5"/>
    </sheetView>
  </sheetViews>
  <sheetFormatPr baseColWidth="10" defaultColWidth="11.42578125" defaultRowHeight="12.75" x14ac:dyDescent="0.2"/>
  <cols>
    <col min="1" max="1" width="32.7109375" style="347" customWidth="1"/>
    <col min="2" max="2" width="13.85546875" style="347" bestFit="1" customWidth="1"/>
    <col min="3" max="3" width="16.42578125" style="347" bestFit="1" customWidth="1"/>
    <col min="4" max="4" width="11.28515625" style="347" bestFit="1" customWidth="1"/>
    <col min="5" max="5" width="14" style="347" bestFit="1" customWidth="1"/>
    <col min="6" max="6" width="14.85546875" style="347" bestFit="1" customWidth="1"/>
    <col min="7" max="7" width="13.7109375" style="347" customWidth="1"/>
    <col min="8" max="8" width="12.7109375" style="347" bestFit="1" customWidth="1"/>
    <col min="9" max="9" width="11.28515625" style="347" bestFit="1" customWidth="1"/>
    <col min="10" max="10" width="14" style="347" bestFit="1" customWidth="1"/>
    <col min="11" max="11" width="17.42578125" style="377" bestFit="1" customWidth="1"/>
    <col min="12" max="13" width="13.7109375" style="347" bestFit="1" customWidth="1"/>
    <col min="14" max="16384" width="11.42578125" style="347"/>
  </cols>
  <sheetData>
    <row r="1" spans="1:12" s="402" customFormat="1" ht="16.5" x14ac:dyDescent="0.25">
      <c r="A1" s="611" t="s">
        <v>274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</row>
    <row r="2" spans="1:12" s="402" customFormat="1" ht="16.5" x14ac:dyDescent="0.25">
      <c r="A2" s="611" t="s">
        <v>186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</row>
    <row r="3" spans="1:12" ht="16.5" x14ac:dyDescent="0.25">
      <c r="A3" s="611" t="s">
        <v>9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</row>
    <row r="4" spans="1:12" ht="16.5" x14ac:dyDescent="0.25">
      <c r="A4" s="331"/>
      <c r="B4" s="409"/>
      <c r="C4" s="409"/>
      <c r="D4" s="409"/>
      <c r="E4" s="409"/>
      <c r="F4" s="331"/>
      <c r="G4" s="408"/>
      <c r="H4" s="408"/>
      <c r="I4" s="408"/>
      <c r="J4" s="408"/>
      <c r="K4" s="407"/>
    </row>
    <row r="5" spans="1:12" s="402" customFormat="1" ht="16.5" x14ac:dyDescent="0.25">
      <c r="A5" s="405" t="s">
        <v>160</v>
      </c>
      <c r="B5" s="406"/>
      <c r="C5" s="406"/>
      <c r="D5" s="406"/>
      <c r="E5" s="406"/>
      <c r="F5" s="406"/>
      <c r="G5" s="406"/>
      <c r="H5" s="406"/>
      <c r="I5" s="406"/>
      <c r="J5" s="406"/>
      <c r="K5" s="405"/>
    </row>
    <row r="6" spans="1:12" s="402" customFormat="1" ht="16.5" x14ac:dyDescent="0.25">
      <c r="A6" s="405"/>
      <c r="B6" s="406"/>
      <c r="C6" s="406"/>
      <c r="D6" s="406"/>
      <c r="E6" s="406"/>
      <c r="F6" s="406"/>
      <c r="G6" s="406"/>
      <c r="H6" s="406"/>
      <c r="I6" s="406"/>
      <c r="J6" s="406"/>
      <c r="K6" s="405"/>
    </row>
    <row r="7" spans="1:12" s="402" customFormat="1" ht="16.5" x14ac:dyDescent="0.25">
      <c r="K7" s="377"/>
    </row>
    <row r="8" spans="1:12" s="402" customFormat="1" ht="16.5" x14ac:dyDescent="0.25">
      <c r="K8" s="404" t="s">
        <v>159</v>
      </c>
    </row>
    <row r="9" spans="1:12" s="402" customFormat="1" ht="16.5" x14ac:dyDescent="0.25">
      <c r="K9" s="403"/>
    </row>
    <row r="10" spans="1:12" x14ac:dyDescent="0.2">
      <c r="A10" s="348"/>
      <c r="B10" s="348"/>
      <c r="C10" s="348"/>
      <c r="D10" s="348"/>
      <c r="E10" s="348"/>
      <c r="F10" s="348"/>
      <c r="G10" s="348"/>
      <c r="H10" s="348"/>
      <c r="I10" s="348"/>
      <c r="J10" s="348"/>
      <c r="K10" s="401"/>
    </row>
    <row r="11" spans="1:12" s="377" customFormat="1" x14ac:dyDescent="0.2">
      <c r="A11" s="392"/>
      <c r="B11" s="400" t="s">
        <v>158</v>
      </c>
      <c r="C11" s="399"/>
      <c r="D11" s="399"/>
      <c r="E11" s="399"/>
      <c r="F11" s="399"/>
      <c r="G11" s="633" t="s">
        <v>157</v>
      </c>
      <c r="H11" s="634"/>
      <c r="I11" s="634"/>
      <c r="J11" s="634"/>
      <c r="K11" s="635"/>
      <c r="L11" s="398"/>
    </row>
    <row r="12" spans="1:12" s="377" customFormat="1" x14ac:dyDescent="0.2">
      <c r="A12" s="395"/>
      <c r="B12" s="397" t="s">
        <v>14</v>
      </c>
      <c r="C12" s="397" t="s">
        <v>211</v>
      </c>
      <c r="D12" s="397" t="s">
        <v>209</v>
      </c>
      <c r="E12" s="397" t="s">
        <v>208</v>
      </c>
      <c r="F12" s="397" t="s">
        <v>15</v>
      </c>
      <c r="G12" s="397"/>
      <c r="H12" s="397" t="s">
        <v>210</v>
      </c>
      <c r="I12" s="397" t="s">
        <v>209</v>
      </c>
      <c r="J12" s="397" t="s">
        <v>208</v>
      </c>
      <c r="K12" s="397" t="s">
        <v>207</v>
      </c>
      <c r="L12" s="396" t="s">
        <v>156</v>
      </c>
    </row>
    <row r="13" spans="1:12" s="377" customFormat="1" x14ac:dyDescent="0.2">
      <c r="A13" s="395" t="s">
        <v>16</v>
      </c>
      <c r="B13" s="394" t="s">
        <v>87</v>
      </c>
      <c r="C13" s="394" t="s">
        <v>17</v>
      </c>
      <c r="D13" s="394" t="s">
        <v>92</v>
      </c>
      <c r="E13" s="394" t="s">
        <v>92</v>
      </c>
      <c r="F13" s="394" t="s">
        <v>92</v>
      </c>
      <c r="G13" s="394" t="s">
        <v>155</v>
      </c>
      <c r="H13" s="394" t="s">
        <v>92</v>
      </c>
      <c r="I13" s="394" t="s">
        <v>92</v>
      </c>
      <c r="J13" s="394" t="s">
        <v>92</v>
      </c>
      <c r="K13" s="394" t="s">
        <v>17</v>
      </c>
      <c r="L13" s="393" t="s">
        <v>18</v>
      </c>
    </row>
    <row r="14" spans="1:12" x14ac:dyDescent="0.2">
      <c r="A14" s="391"/>
      <c r="B14" s="391"/>
      <c r="C14" s="391"/>
      <c r="D14" s="391"/>
      <c r="E14" s="391"/>
      <c r="F14" s="391"/>
      <c r="G14" s="391"/>
      <c r="H14" s="391"/>
      <c r="I14" s="391"/>
      <c r="J14" s="391"/>
      <c r="K14" s="391"/>
      <c r="L14" s="390"/>
    </row>
    <row r="15" spans="1:12" x14ac:dyDescent="0.2">
      <c r="A15" s="485" t="s">
        <v>290</v>
      </c>
      <c r="B15" s="386">
        <v>2578886998</v>
      </c>
      <c r="C15" s="389">
        <v>56554956</v>
      </c>
      <c r="D15" s="386">
        <v>0</v>
      </c>
      <c r="E15" s="386">
        <v>36276752</v>
      </c>
      <c r="F15" s="386">
        <f>+B15+C15-D15+E15</f>
        <v>2671718706</v>
      </c>
      <c r="G15" s="386">
        <v>367662845</v>
      </c>
      <c r="H15" s="386">
        <v>260134339</v>
      </c>
      <c r="I15" s="386">
        <v>0</v>
      </c>
      <c r="J15" s="386">
        <v>0</v>
      </c>
      <c r="K15" s="386">
        <f>SUM(G15:J15)</f>
        <v>627797184</v>
      </c>
      <c r="L15" s="387">
        <f>+F15-K15</f>
        <v>2043921522</v>
      </c>
    </row>
    <row r="16" spans="1:12" x14ac:dyDescent="0.2">
      <c r="A16" s="485"/>
      <c r="B16" s="386"/>
      <c r="C16" s="386"/>
      <c r="D16" s="386"/>
      <c r="E16" s="386"/>
      <c r="F16" s="386"/>
      <c r="G16" s="386"/>
      <c r="H16" s="386"/>
      <c r="I16" s="386"/>
      <c r="J16" s="386"/>
      <c r="K16" s="386"/>
      <c r="L16" s="387"/>
    </row>
    <row r="17" spans="1:14" x14ac:dyDescent="0.2">
      <c r="A17" s="485" t="s">
        <v>206</v>
      </c>
      <c r="B17" s="386">
        <v>124967067</v>
      </c>
      <c r="C17" s="386">
        <v>0</v>
      </c>
      <c r="D17" s="386">
        <v>0</v>
      </c>
      <c r="E17" s="386">
        <v>683438</v>
      </c>
      <c r="F17" s="386">
        <f>+B17+C17-D17+E17</f>
        <v>125650505</v>
      </c>
      <c r="G17" s="386">
        <v>83382673</v>
      </c>
      <c r="H17" s="386">
        <v>3338525</v>
      </c>
      <c r="I17" s="386">
        <v>0</v>
      </c>
      <c r="J17" s="386">
        <v>0</v>
      </c>
      <c r="K17" s="386">
        <f>SUM(G17:J17)</f>
        <v>86721198</v>
      </c>
      <c r="L17" s="387">
        <f>+F17-K17</f>
        <v>38929307</v>
      </c>
    </row>
    <row r="18" spans="1:14" x14ac:dyDescent="0.2">
      <c r="A18" s="485"/>
      <c r="B18" s="386"/>
      <c r="C18" s="386"/>
      <c r="D18" s="386"/>
      <c r="E18" s="386"/>
      <c r="F18" s="388"/>
      <c r="G18" s="386"/>
      <c r="H18" s="386"/>
      <c r="I18" s="386"/>
      <c r="J18" s="386"/>
      <c r="K18" s="386"/>
      <c r="L18" s="387"/>
    </row>
    <row r="19" spans="1:14" x14ac:dyDescent="0.2">
      <c r="A19" s="486" t="s">
        <v>204</v>
      </c>
      <c r="B19" s="386">
        <v>417692480</v>
      </c>
      <c r="C19" s="386">
        <v>177419797</v>
      </c>
      <c r="D19" s="386">
        <v>0</v>
      </c>
      <c r="E19" s="386">
        <v>6933535</v>
      </c>
      <c r="F19" s="386">
        <f>+B19+C19-D19+E19</f>
        <v>602045812</v>
      </c>
      <c r="G19" s="386">
        <v>59796089</v>
      </c>
      <c r="H19" s="386">
        <v>116093873</v>
      </c>
      <c r="I19" s="386">
        <v>0</v>
      </c>
      <c r="J19" s="386">
        <v>0</v>
      </c>
      <c r="K19" s="386">
        <f>SUM(G19:J19)</f>
        <v>175889962</v>
      </c>
      <c r="L19" s="387">
        <f>+F19-K19</f>
        <v>426155850</v>
      </c>
    </row>
    <row r="20" spans="1:14" x14ac:dyDescent="0.2">
      <c r="A20" s="485"/>
      <c r="B20" s="386"/>
      <c r="C20" s="386"/>
      <c r="D20" s="386"/>
      <c r="E20" s="386"/>
      <c r="F20" s="386"/>
      <c r="G20" s="386"/>
      <c r="H20" s="386"/>
      <c r="I20" s="386"/>
      <c r="J20" s="386"/>
      <c r="K20" s="386"/>
      <c r="L20" s="387"/>
    </row>
    <row r="21" spans="1:14" x14ac:dyDescent="0.2">
      <c r="A21" s="485" t="s">
        <v>205</v>
      </c>
      <c r="B21" s="386">
        <v>17</v>
      </c>
      <c r="C21" s="386">
        <v>19200465</v>
      </c>
      <c r="D21" s="386">
        <v>0</v>
      </c>
      <c r="E21" s="386">
        <v>49513</v>
      </c>
      <c r="F21" s="386">
        <f>+B21+C21-D21+E21</f>
        <v>19249995</v>
      </c>
      <c r="G21" s="386">
        <v>0</v>
      </c>
      <c r="H21" s="386">
        <v>732703</v>
      </c>
      <c r="I21" s="386">
        <v>0</v>
      </c>
      <c r="J21" s="386">
        <v>0</v>
      </c>
      <c r="K21" s="386">
        <f>SUM(G21:J21)</f>
        <v>732703</v>
      </c>
      <c r="L21" s="387">
        <f>+F21-K21</f>
        <v>18517292</v>
      </c>
    </row>
    <row r="22" spans="1:14" x14ac:dyDescent="0.2">
      <c r="A22" s="485"/>
      <c r="B22" s="386"/>
      <c r="C22" s="386"/>
      <c r="D22" s="386"/>
      <c r="E22" s="386"/>
      <c r="F22" s="386"/>
      <c r="G22" s="386"/>
      <c r="H22" s="386"/>
      <c r="I22" s="386"/>
      <c r="J22" s="386"/>
      <c r="K22" s="386"/>
      <c r="L22" s="387"/>
    </row>
    <row r="23" spans="1:14" x14ac:dyDescent="0.2">
      <c r="A23" s="486" t="s">
        <v>203</v>
      </c>
      <c r="B23" s="386">
        <v>437331158</v>
      </c>
      <c r="C23" s="386">
        <v>0</v>
      </c>
      <c r="D23" s="386">
        <v>0</v>
      </c>
      <c r="E23" s="386">
        <v>3147575</v>
      </c>
      <c r="F23" s="386">
        <f>+B23+C23-D23+E23</f>
        <v>440478733</v>
      </c>
      <c r="G23" s="386">
        <v>167625141</v>
      </c>
      <c r="H23" s="386">
        <v>180196066</v>
      </c>
      <c r="I23" s="386">
        <v>0</v>
      </c>
      <c r="J23" s="386">
        <v>0</v>
      </c>
      <c r="K23" s="386">
        <f>SUM(G23:J23)</f>
        <v>347821207</v>
      </c>
      <c r="L23" s="387">
        <f>+F23-K23</f>
        <v>92657526</v>
      </c>
    </row>
    <row r="24" spans="1:14" x14ac:dyDescent="0.2">
      <c r="A24" s="486"/>
      <c r="B24" s="386"/>
      <c r="C24" s="386"/>
      <c r="D24" s="386"/>
      <c r="E24" s="386"/>
      <c r="F24" s="386"/>
      <c r="G24" s="386"/>
      <c r="H24" s="386"/>
      <c r="I24" s="386"/>
      <c r="J24" s="386"/>
      <c r="K24" s="386"/>
      <c r="L24" s="387"/>
    </row>
    <row r="25" spans="1:14" x14ac:dyDescent="0.2">
      <c r="A25" s="575" t="s">
        <v>218</v>
      </c>
      <c r="B25" s="386">
        <v>46109466406</v>
      </c>
      <c r="C25" s="386">
        <v>0</v>
      </c>
      <c r="D25" s="386">
        <v>0</v>
      </c>
      <c r="E25" s="386">
        <v>766430963</v>
      </c>
      <c r="F25" s="386">
        <f>+B25+C25-D25+E25</f>
        <v>46875897369</v>
      </c>
      <c r="G25" s="386">
        <v>618674274</v>
      </c>
      <c r="H25" s="386">
        <v>1321050120</v>
      </c>
      <c r="I25" s="386">
        <v>0</v>
      </c>
      <c r="J25" s="386">
        <v>0</v>
      </c>
      <c r="K25" s="386">
        <f>SUM(G25:J25)</f>
        <v>1939724394</v>
      </c>
      <c r="L25" s="387">
        <f>+F25-K25</f>
        <v>44936172975</v>
      </c>
    </row>
    <row r="26" spans="1:14" x14ac:dyDescent="0.2">
      <c r="A26" s="487"/>
      <c r="B26" s="386"/>
      <c r="C26" s="386"/>
      <c r="D26" s="386"/>
      <c r="E26" s="386"/>
      <c r="F26" s="386"/>
      <c r="G26" s="386"/>
      <c r="H26" s="386"/>
      <c r="I26" s="386"/>
      <c r="J26" s="386"/>
      <c r="K26" s="386"/>
      <c r="L26" s="387"/>
    </row>
    <row r="27" spans="1:14" x14ac:dyDescent="0.2">
      <c r="A27" s="487" t="s">
        <v>212</v>
      </c>
      <c r="B27" s="386">
        <v>224635407</v>
      </c>
      <c r="C27" s="386">
        <v>237647446</v>
      </c>
      <c r="D27" s="386">
        <v>0</v>
      </c>
      <c r="E27" s="386">
        <v>2506759</v>
      </c>
      <c r="F27" s="386">
        <f>+B27+C27-D27+E27</f>
        <v>464789612</v>
      </c>
      <c r="G27" s="386">
        <v>62209708</v>
      </c>
      <c r="H27" s="386">
        <v>55448803</v>
      </c>
      <c r="I27" s="386">
        <v>0</v>
      </c>
      <c r="J27" s="386">
        <v>0</v>
      </c>
      <c r="K27" s="386">
        <f>SUM(G27:J27)</f>
        <v>117658511</v>
      </c>
      <c r="L27" s="387">
        <f>+F27-K27</f>
        <v>347131101</v>
      </c>
    </row>
    <row r="28" spans="1:14" x14ac:dyDescent="0.2">
      <c r="A28" s="487"/>
      <c r="B28" s="386"/>
      <c r="C28" s="386"/>
      <c r="D28" s="386"/>
      <c r="E28" s="386"/>
      <c r="F28" s="386"/>
      <c r="G28" s="386"/>
      <c r="H28" s="386"/>
      <c r="I28" s="386"/>
      <c r="J28" s="386"/>
      <c r="K28" s="386"/>
      <c r="L28" s="387"/>
    </row>
    <row r="29" spans="1:14" x14ac:dyDescent="0.2">
      <c r="A29" s="485" t="s">
        <v>213</v>
      </c>
      <c r="B29" s="386">
        <v>662353125</v>
      </c>
      <c r="C29" s="386">
        <v>896102613</v>
      </c>
      <c r="D29" s="386">
        <v>0</v>
      </c>
      <c r="E29" s="386">
        <v>0</v>
      </c>
      <c r="F29" s="488">
        <f>+B29+C29-D29+E29</f>
        <v>1558455738</v>
      </c>
      <c r="G29" s="386">
        <v>0</v>
      </c>
      <c r="H29" s="386">
        <v>0</v>
      </c>
      <c r="I29" s="386">
        <v>0</v>
      </c>
      <c r="J29" s="386">
        <v>0</v>
      </c>
      <c r="K29" s="386">
        <v>0</v>
      </c>
      <c r="L29" s="387">
        <f>F29-K29</f>
        <v>1558455738</v>
      </c>
      <c r="M29" s="350"/>
      <c r="N29" s="350"/>
    </row>
    <row r="30" spans="1:14" s="377" customFormat="1" x14ac:dyDescent="0.2">
      <c r="A30" s="574" t="s">
        <v>279</v>
      </c>
      <c r="B30" s="384">
        <f>SUM(B15:B29)</f>
        <v>50555332658</v>
      </c>
      <c r="C30" s="384">
        <f t="shared" ref="C30:F30" si="0">SUM(C15:C29)</f>
        <v>1386925277</v>
      </c>
      <c r="D30" s="384">
        <f t="shared" si="0"/>
        <v>0</v>
      </c>
      <c r="E30" s="384">
        <f t="shared" si="0"/>
        <v>816028535</v>
      </c>
      <c r="F30" s="384">
        <f t="shared" si="0"/>
        <v>52758286470</v>
      </c>
      <c r="G30" s="384">
        <f t="shared" ref="G30:J30" si="1">SUM(G15:G29)</f>
        <v>1359350730</v>
      </c>
      <c r="H30" s="384">
        <f t="shared" si="1"/>
        <v>1936994429</v>
      </c>
      <c r="I30" s="384">
        <f t="shared" si="1"/>
        <v>0</v>
      </c>
      <c r="J30" s="384">
        <f t="shared" si="1"/>
        <v>0</v>
      </c>
      <c r="K30" s="384">
        <f t="shared" ref="K30" si="2">SUM(K15:K29)</f>
        <v>3296345159</v>
      </c>
      <c r="L30" s="384">
        <f>SUM(L15:L29)</f>
        <v>49461941311</v>
      </c>
      <c r="M30" s="380"/>
    </row>
    <row r="31" spans="1:14" s="377" customFormat="1" x14ac:dyDescent="0.2">
      <c r="A31" s="484" t="s">
        <v>238</v>
      </c>
      <c r="B31" s="385">
        <v>61162143218</v>
      </c>
      <c r="C31" s="385">
        <v>844125618</v>
      </c>
      <c r="D31" s="385">
        <v>0</v>
      </c>
      <c r="E31" s="385">
        <v>1525511094</v>
      </c>
      <c r="F31" s="385">
        <f>SUM(B31:E31)</f>
        <v>63531779930</v>
      </c>
      <c r="G31" s="385">
        <v>12976446816</v>
      </c>
      <c r="H31" s="385">
        <v>1359350962</v>
      </c>
      <c r="I31" s="385">
        <v>0</v>
      </c>
      <c r="J31" s="385">
        <v>0</v>
      </c>
      <c r="K31" s="385">
        <v>14335797778</v>
      </c>
      <c r="L31" s="384">
        <f>F31-K31</f>
        <v>49195982152</v>
      </c>
    </row>
    <row r="32" spans="1:14" x14ac:dyDescent="0.2">
      <c r="F32" s="350"/>
      <c r="L32" s="350"/>
    </row>
    <row r="33" spans="1:12" x14ac:dyDescent="0.2">
      <c r="H33" s="350"/>
      <c r="K33" s="380"/>
      <c r="L33" s="350"/>
    </row>
    <row r="34" spans="1:12" x14ac:dyDescent="0.2">
      <c r="K34" s="380"/>
    </row>
    <row r="35" spans="1:12" s="381" customFormat="1" ht="18" x14ac:dyDescent="0.25">
      <c r="A35" s="483" t="s">
        <v>151</v>
      </c>
      <c r="H35" s="383"/>
      <c r="I35" s="383"/>
      <c r="K35" s="382"/>
    </row>
    <row r="36" spans="1:12" x14ac:dyDescent="0.2">
      <c r="K36" s="380"/>
    </row>
    <row r="37" spans="1:12" s="378" customFormat="1" ht="15.75" x14ac:dyDescent="0.25">
      <c r="K37" s="379"/>
    </row>
    <row r="40" spans="1:12" x14ac:dyDescent="0.2">
      <c r="A40" s="607" t="s">
        <v>183</v>
      </c>
      <c r="B40" s="607"/>
      <c r="C40" s="618" t="s">
        <v>184</v>
      </c>
      <c r="D40" s="618"/>
      <c r="E40" s="607" t="s">
        <v>185</v>
      </c>
      <c r="F40" s="607"/>
    </row>
    <row r="41" spans="1:12" x14ac:dyDescent="0.2">
      <c r="A41" s="613" t="s">
        <v>132</v>
      </c>
      <c r="B41" s="613"/>
      <c r="C41" s="612" t="s">
        <v>217</v>
      </c>
      <c r="D41" s="612"/>
      <c r="E41" s="613" t="s">
        <v>123</v>
      </c>
      <c r="F41" s="613"/>
    </row>
  </sheetData>
  <mergeCells count="10">
    <mergeCell ref="A41:B41"/>
    <mergeCell ref="C41:D41"/>
    <mergeCell ref="E41:F41"/>
    <mergeCell ref="A1:L1"/>
    <mergeCell ref="A2:L2"/>
    <mergeCell ref="A3:L3"/>
    <mergeCell ref="G11:K11"/>
    <mergeCell ref="A40:B40"/>
    <mergeCell ref="C40:D40"/>
    <mergeCell ref="E40:F40"/>
  </mergeCells>
  <printOptions gridLinesSet="0"/>
  <pageMargins left="0.23622047244094491" right="0.23622047244094491" top="0.74803149606299213" bottom="0.74803149606299213" header="0.31496062992125984" footer="0.31496062992125984"/>
  <pageSetup scale="60" orientation="landscape" horizontalDpi="300" verticalDpi="300" r:id="rId1"/>
  <headerFooter alignWithMargins="0">
    <oddFooter xml:space="preserve">&amp;C&amp;12 18&amp;10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M35"/>
  <sheetViews>
    <sheetView showGridLines="0" workbookViewId="0">
      <selection activeCell="C4" sqref="C4"/>
    </sheetView>
  </sheetViews>
  <sheetFormatPr baseColWidth="10" defaultColWidth="11.42578125" defaultRowHeight="12.75" x14ac:dyDescent="0.2"/>
  <cols>
    <col min="1" max="1" width="22.28515625" style="190" customWidth="1"/>
    <col min="2" max="2" width="15.5703125" style="190" customWidth="1"/>
    <col min="3" max="3" width="10.85546875" style="190" bestFit="1" customWidth="1"/>
    <col min="4" max="4" width="11" style="190" bestFit="1" customWidth="1"/>
    <col min="5" max="5" width="15.140625" style="190" customWidth="1"/>
    <col min="6" max="6" width="15.140625" style="190" bestFit="1" customWidth="1"/>
    <col min="7" max="8" width="10.28515625" style="190" customWidth="1"/>
    <col min="9" max="9" width="14.42578125" style="190" bestFit="1" customWidth="1"/>
    <col min="10" max="10" width="12.28515625" style="190" bestFit="1" customWidth="1"/>
    <col min="11" max="16384" width="11.42578125" style="190"/>
  </cols>
  <sheetData>
    <row r="1" spans="1:13" ht="16.5" x14ac:dyDescent="0.25">
      <c r="A1" s="611" t="s">
        <v>274</v>
      </c>
      <c r="B1" s="611"/>
      <c r="C1" s="611"/>
      <c r="D1" s="611"/>
      <c r="E1" s="611"/>
      <c r="F1" s="611"/>
      <c r="G1" s="611"/>
      <c r="H1" s="611"/>
      <c r="I1" s="611"/>
      <c r="J1" s="611"/>
    </row>
    <row r="2" spans="1:13" ht="16.5" x14ac:dyDescent="0.25">
      <c r="A2" s="611" t="s">
        <v>186</v>
      </c>
      <c r="B2" s="611"/>
      <c r="C2" s="611"/>
      <c r="D2" s="611"/>
      <c r="E2" s="611"/>
      <c r="F2" s="611"/>
      <c r="G2" s="611"/>
      <c r="H2" s="611"/>
      <c r="I2" s="611"/>
      <c r="J2" s="611"/>
    </row>
    <row r="3" spans="1:13" ht="16.5" x14ac:dyDescent="0.25">
      <c r="A3" s="611" t="s">
        <v>9</v>
      </c>
      <c r="B3" s="611"/>
      <c r="C3" s="611"/>
      <c r="D3" s="611"/>
      <c r="E3" s="611"/>
      <c r="F3" s="611"/>
      <c r="G3" s="611"/>
      <c r="H3" s="611"/>
      <c r="I3" s="611"/>
      <c r="J3" s="611"/>
    </row>
    <row r="4" spans="1:13" s="433" customFormat="1" ht="16.5" x14ac:dyDescent="0.25">
      <c r="A4" s="434"/>
      <c r="B4" s="434"/>
      <c r="C4" s="434"/>
      <c r="D4" s="434"/>
      <c r="E4" s="434"/>
      <c r="F4" s="434"/>
      <c r="G4" s="434"/>
      <c r="H4" s="434"/>
      <c r="I4" s="434"/>
      <c r="J4" s="434"/>
    </row>
    <row r="5" spans="1:13" s="433" customFormat="1" ht="16.5" x14ac:dyDescent="0.25">
      <c r="A5" s="434" t="s">
        <v>19</v>
      </c>
      <c r="B5" s="434"/>
      <c r="C5" s="434"/>
      <c r="D5" s="434"/>
      <c r="E5" s="434"/>
      <c r="F5" s="434"/>
      <c r="G5" s="434"/>
      <c r="H5" s="434"/>
      <c r="I5" s="434"/>
      <c r="J5" s="434"/>
    </row>
    <row r="6" spans="1:13" s="433" customFormat="1" ht="16.5" x14ac:dyDescent="0.25">
      <c r="A6" s="434"/>
      <c r="B6" s="434"/>
      <c r="C6" s="434"/>
      <c r="D6" s="434"/>
      <c r="E6" s="434"/>
      <c r="F6" s="434"/>
      <c r="G6" s="434"/>
      <c r="H6" s="434"/>
      <c r="I6" s="434"/>
      <c r="J6" s="434"/>
    </row>
    <row r="7" spans="1:13" s="429" customFormat="1" ht="16.5" x14ac:dyDescent="0.25">
      <c r="A7" s="432"/>
      <c r="B7" s="432"/>
      <c r="C7" s="432"/>
      <c r="D7" s="432"/>
      <c r="E7" s="432"/>
      <c r="F7" s="432"/>
      <c r="G7" s="432"/>
      <c r="H7" s="432"/>
      <c r="I7" s="432"/>
      <c r="J7" s="431"/>
      <c r="K7" s="430"/>
      <c r="L7" s="430"/>
      <c r="M7" s="430"/>
    </row>
    <row r="8" spans="1:13" x14ac:dyDescent="0.2">
      <c r="A8" s="428"/>
      <c r="J8" s="427" t="s">
        <v>20</v>
      </c>
    </row>
    <row r="9" spans="1:13" x14ac:dyDescent="0.2">
      <c r="A9" s="277"/>
    </row>
    <row r="10" spans="1:13" x14ac:dyDescent="0.2">
      <c r="A10" s="309"/>
      <c r="B10" s="426" t="s">
        <v>21</v>
      </c>
      <c r="C10" s="424"/>
      <c r="D10" s="424"/>
      <c r="E10" s="423"/>
      <c r="F10" s="424"/>
      <c r="G10" s="425" t="s">
        <v>22</v>
      </c>
      <c r="H10" s="424"/>
      <c r="I10" s="423"/>
      <c r="J10" s="422"/>
    </row>
    <row r="11" spans="1:13" x14ac:dyDescent="0.2">
      <c r="A11" s="421"/>
      <c r="B11" s="420" t="s">
        <v>14</v>
      </c>
      <c r="C11" s="636" t="s">
        <v>23</v>
      </c>
      <c r="D11" s="636" t="s">
        <v>24</v>
      </c>
      <c r="E11" s="420" t="s">
        <v>15</v>
      </c>
      <c r="F11" s="420" t="s">
        <v>25</v>
      </c>
      <c r="G11" s="420" t="s">
        <v>26</v>
      </c>
      <c r="H11" s="636" t="s">
        <v>27</v>
      </c>
      <c r="I11" s="420" t="s">
        <v>207</v>
      </c>
      <c r="J11" s="419" t="s">
        <v>28</v>
      </c>
    </row>
    <row r="12" spans="1:13" x14ac:dyDescent="0.2">
      <c r="A12" s="418" t="s">
        <v>16</v>
      </c>
      <c r="B12" s="417" t="s">
        <v>92</v>
      </c>
      <c r="C12" s="637"/>
      <c r="D12" s="637"/>
      <c r="E12" s="417" t="s">
        <v>92</v>
      </c>
      <c r="F12" s="416" t="s">
        <v>104</v>
      </c>
      <c r="G12" s="417" t="s">
        <v>92</v>
      </c>
      <c r="H12" s="637"/>
      <c r="I12" s="416" t="s">
        <v>17</v>
      </c>
      <c r="J12" s="416" t="s">
        <v>18</v>
      </c>
    </row>
    <row r="13" spans="1:13" x14ac:dyDescent="0.2">
      <c r="A13" s="309"/>
      <c r="B13" s="309"/>
      <c r="C13" s="309"/>
      <c r="D13" s="309"/>
      <c r="E13" s="309"/>
      <c r="F13" s="309"/>
      <c r="G13" s="309"/>
      <c r="H13" s="309"/>
      <c r="I13" s="309"/>
      <c r="J13" s="309"/>
    </row>
    <row r="14" spans="1:13" hidden="1" x14ac:dyDescent="0.2">
      <c r="A14" s="415"/>
      <c r="B14" s="414"/>
      <c r="C14" s="414"/>
      <c r="D14" s="414"/>
      <c r="E14" s="414"/>
      <c r="F14" s="414"/>
      <c r="G14" s="414"/>
      <c r="H14" s="414"/>
      <c r="I14" s="414"/>
      <c r="J14" s="414"/>
    </row>
    <row r="15" spans="1:13" hidden="1" x14ac:dyDescent="0.2">
      <c r="A15" s="304"/>
      <c r="B15" s="413"/>
      <c r="C15" s="413"/>
      <c r="D15" s="413"/>
      <c r="E15" s="413"/>
      <c r="F15" s="413"/>
      <c r="G15" s="413"/>
      <c r="H15" s="413"/>
      <c r="I15" s="413"/>
      <c r="J15" s="413"/>
    </row>
    <row r="16" spans="1:13" hidden="1" x14ac:dyDescent="0.2">
      <c r="A16" s="304"/>
      <c r="B16" s="413"/>
      <c r="C16" s="413"/>
      <c r="D16" s="413"/>
      <c r="E16" s="413"/>
      <c r="F16" s="413"/>
      <c r="G16" s="413"/>
      <c r="H16" s="413"/>
      <c r="I16" s="413"/>
      <c r="J16" s="413"/>
    </row>
    <row r="17" spans="1:10" hidden="1" x14ac:dyDescent="0.2">
      <c r="A17" s="304"/>
      <c r="B17" s="413"/>
      <c r="C17" s="413"/>
      <c r="D17" s="413"/>
      <c r="E17" s="413"/>
      <c r="F17" s="413"/>
      <c r="G17" s="413"/>
      <c r="H17" s="413"/>
      <c r="I17" s="413"/>
      <c r="J17" s="413"/>
    </row>
    <row r="18" spans="1:10" s="277" customFormat="1" x14ac:dyDescent="0.2">
      <c r="A18" s="557" t="s">
        <v>266</v>
      </c>
      <c r="B18" s="558">
        <v>730715909</v>
      </c>
      <c r="C18" s="559">
        <v>812000521</v>
      </c>
      <c r="D18" s="558">
        <v>0</v>
      </c>
      <c r="E18" s="559">
        <f>+C18+B18</f>
        <v>1542716430</v>
      </c>
      <c r="F18" s="559">
        <v>0</v>
      </c>
      <c r="G18" s="559">
        <v>0</v>
      </c>
      <c r="H18" s="559">
        <v>0</v>
      </c>
      <c r="I18" s="559">
        <f>+SUM(F18:H18)</f>
        <v>0</v>
      </c>
      <c r="J18" s="559">
        <f>+E18-I18</f>
        <v>1542716430</v>
      </c>
    </row>
    <row r="19" spans="1:10" hidden="1" x14ac:dyDescent="0.2">
      <c r="A19" s="304"/>
      <c r="B19" s="560"/>
      <c r="C19" s="560"/>
      <c r="D19" s="560"/>
      <c r="E19" s="560"/>
      <c r="F19" s="560"/>
      <c r="G19" s="560"/>
      <c r="H19" s="560"/>
      <c r="I19" s="560"/>
      <c r="J19" s="560"/>
    </row>
    <row r="20" spans="1:10" hidden="1" x14ac:dyDescent="0.2">
      <c r="A20" s="304"/>
      <c r="B20" s="560"/>
      <c r="C20" s="560"/>
      <c r="D20" s="560"/>
      <c r="E20" s="560"/>
      <c r="F20" s="560"/>
      <c r="G20" s="560"/>
      <c r="H20" s="560"/>
      <c r="I20" s="560"/>
      <c r="J20" s="560"/>
    </row>
    <row r="21" spans="1:10" hidden="1" x14ac:dyDescent="0.2">
      <c r="A21" s="304"/>
      <c r="B21" s="560"/>
      <c r="C21" s="560"/>
      <c r="D21" s="560"/>
      <c r="E21" s="560"/>
      <c r="F21" s="560"/>
      <c r="G21" s="560"/>
      <c r="H21" s="560"/>
      <c r="I21" s="560"/>
      <c r="J21" s="560"/>
    </row>
    <row r="22" spans="1:10" hidden="1" x14ac:dyDescent="0.2">
      <c r="A22" s="304"/>
      <c r="B22" s="560"/>
      <c r="C22" s="560"/>
      <c r="D22" s="560"/>
      <c r="E22" s="560"/>
      <c r="F22" s="560"/>
      <c r="G22" s="560"/>
      <c r="H22" s="560"/>
      <c r="I22" s="560"/>
      <c r="J22" s="560"/>
    </row>
    <row r="23" spans="1:10" x14ac:dyDescent="0.2">
      <c r="A23" s="304" t="s">
        <v>267</v>
      </c>
      <c r="B23" s="558">
        <v>63047600</v>
      </c>
      <c r="C23" s="560">
        <v>21776082</v>
      </c>
      <c r="D23" s="560">
        <v>0</v>
      </c>
      <c r="E23" s="559">
        <f>+C23+B23</f>
        <v>84823682</v>
      </c>
      <c r="F23" s="560">
        <v>0</v>
      </c>
      <c r="G23" s="560">
        <v>0</v>
      </c>
      <c r="H23" s="560">
        <v>0</v>
      </c>
      <c r="I23" s="560">
        <v>0</v>
      </c>
      <c r="J23" s="560">
        <f>+E23</f>
        <v>84823682</v>
      </c>
    </row>
    <row r="24" spans="1:10" x14ac:dyDescent="0.2">
      <c r="A24" s="576" t="s">
        <v>280</v>
      </c>
      <c r="B24" s="577">
        <f>SUM(B18:B23)</f>
        <v>793763509</v>
      </c>
      <c r="C24" s="577">
        <f t="shared" ref="C24:J24" si="0">SUM(C18:C23)</f>
        <v>833776603</v>
      </c>
      <c r="D24" s="577">
        <f t="shared" si="0"/>
        <v>0</v>
      </c>
      <c r="E24" s="577">
        <f>SUM(E18:E23)</f>
        <v>1627540112</v>
      </c>
      <c r="F24" s="577">
        <f t="shared" si="0"/>
        <v>0</v>
      </c>
      <c r="G24" s="577">
        <f t="shared" si="0"/>
        <v>0</v>
      </c>
      <c r="H24" s="577">
        <f t="shared" si="0"/>
        <v>0</v>
      </c>
      <c r="I24" s="577">
        <f t="shared" si="0"/>
        <v>0</v>
      </c>
      <c r="J24" s="577">
        <f t="shared" si="0"/>
        <v>1627540112</v>
      </c>
    </row>
    <row r="25" spans="1:10" x14ac:dyDescent="0.2">
      <c r="A25" s="412" t="s">
        <v>175</v>
      </c>
      <c r="B25" s="561">
        <v>144616816</v>
      </c>
      <c r="C25" s="561">
        <v>683037624</v>
      </c>
      <c r="D25" s="561">
        <v>0</v>
      </c>
      <c r="E25" s="561">
        <f>+C25+B25</f>
        <v>827654440</v>
      </c>
      <c r="F25" s="561">
        <v>33890931</v>
      </c>
      <c r="G25" s="561">
        <v>0</v>
      </c>
      <c r="H25" s="561">
        <v>0</v>
      </c>
      <c r="I25" s="561">
        <f>+F25</f>
        <v>33890931</v>
      </c>
      <c r="J25" s="561">
        <f>+E25-I25</f>
        <v>793763509</v>
      </c>
    </row>
    <row r="26" spans="1:10" x14ac:dyDescent="0.2">
      <c r="B26" s="190" t="s">
        <v>10</v>
      </c>
    </row>
    <row r="31" spans="1:10" s="410" customFormat="1" ht="18" x14ac:dyDescent="0.25">
      <c r="A31" s="410" t="s">
        <v>151</v>
      </c>
      <c r="J31" s="411"/>
    </row>
    <row r="34" spans="1:9" ht="13.5" x14ac:dyDescent="0.25">
      <c r="A34" s="607" t="s">
        <v>183</v>
      </c>
      <c r="B34" s="607"/>
      <c r="E34" s="618" t="s">
        <v>184</v>
      </c>
      <c r="F34" s="618"/>
      <c r="G34" s="72"/>
      <c r="H34" s="607" t="s">
        <v>185</v>
      </c>
      <c r="I34" s="607"/>
    </row>
    <row r="35" spans="1:9" x14ac:dyDescent="0.2">
      <c r="A35" s="613" t="s">
        <v>132</v>
      </c>
      <c r="B35" s="613"/>
      <c r="E35" s="612" t="s">
        <v>217</v>
      </c>
      <c r="F35" s="612"/>
      <c r="G35" s="144"/>
      <c r="H35" s="613" t="s">
        <v>123</v>
      </c>
      <c r="I35" s="613"/>
    </row>
  </sheetData>
  <mergeCells count="12">
    <mergeCell ref="A1:J1"/>
    <mergeCell ref="A2:J2"/>
    <mergeCell ref="A3:J3"/>
    <mergeCell ref="A35:B35"/>
    <mergeCell ref="E35:F35"/>
    <mergeCell ref="H35:I35"/>
    <mergeCell ref="A34:B34"/>
    <mergeCell ref="E34:F34"/>
    <mergeCell ref="H34:I34"/>
    <mergeCell ref="C11:C12"/>
    <mergeCell ref="D11:D12"/>
    <mergeCell ref="H11:H12"/>
  </mergeCells>
  <printOptions gridLinesSet="0"/>
  <pageMargins left="0.9055118110236221" right="1.4566929133858268" top="1.5748031496062993" bottom="1.1811023622047245" header="0.51181102362204722" footer="1.1023622047244095"/>
  <pageSetup scale="80" orientation="landscape" horizontalDpi="300" verticalDpi="300" r:id="rId1"/>
  <headerFooter alignWithMargins="0">
    <oddFooter>&amp;C&amp;12 19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M37"/>
  <sheetViews>
    <sheetView showGridLines="0" zoomScale="70" zoomScaleNormal="70" workbookViewId="0">
      <selection activeCell="A17" sqref="A17"/>
    </sheetView>
  </sheetViews>
  <sheetFormatPr baseColWidth="10" defaultColWidth="11.42578125" defaultRowHeight="12.75" x14ac:dyDescent="0.2"/>
  <cols>
    <col min="1" max="1" width="30.42578125" style="190" customWidth="1"/>
    <col min="2" max="2" width="10" style="190" customWidth="1"/>
    <col min="3" max="3" width="11.28515625" style="190" customWidth="1"/>
    <col min="4" max="4" width="12.5703125" style="190" customWidth="1"/>
    <col min="5" max="5" width="12.140625" style="190" customWidth="1"/>
    <col min="6" max="6" width="16.5703125" style="190" customWidth="1"/>
    <col min="7" max="7" width="11.5703125" style="190" customWidth="1"/>
    <col min="8" max="8" width="14.85546875" style="190" customWidth="1"/>
    <col min="9" max="9" width="15.5703125" style="190" customWidth="1"/>
    <col min="10" max="10" width="13" style="190" customWidth="1"/>
    <col min="11" max="11" width="13.140625" style="190" customWidth="1"/>
    <col min="12" max="12" width="13.5703125" style="190" customWidth="1"/>
    <col min="13" max="13" width="23.28515625" style="190" bestFit="1" customWidth="1"/>
    <col min="14" max="16384" width="11.42578125" style="190"/>
  </cols>
  <sheetData>
    <row r="1" spans="1:13" ht="16.5" x14ac:dyDescent="0.25">
      <c r="A1" s="611" t="s">
        <v>274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</row>
    <row r="2" spans="1:13" ht="16.5" x14ac:dyDescent="0.25">
      <c r="A2" s="611" t="s">
        <v>186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</row>
    <row r="3" spans="1:13" ht="16.5" x14ac:dyDescent="0.25">
      <c r="A3" s="611" t="s">
        <v>9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</row>
    <row r="4" spans="1:13" s="444" customFormat="1" ht="18" x14ac:dyDescent="0.25">
      <c r="A4" s="445"/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</row>
    <row r="5" spans="1:13" s="444" customFormat="1" ht="18" x14ac:dyDescent="0.25">
      <c r="A5" s="445" t="s">
        <v>29</v>
      </c>
      <c r="B5" s="445"/>
      <c r="C5" s="445"/>
      <c r="D5" s="445"/>
      <c r="E5" s="445"/>
      <c r="F5" s="445"/>
      <c r="G5" s="445"/>
      <c r="H5" s="445"/>
      <c r="I5" s="445"/>
      <c r="J5" s="445"/>
      <c r="K5" s="445"/>
      <c r="L5" s="445"/>
      <c r="M5" s="445"/>
    </row>
    <row r="6" spans="1:13" s="444" customFormat="1" ht="18" x14ac:dyDescent="0.25">
      <c r="A6" s="445" t="s">
        <v>30</v>
      </c>
      <c r="B6" s="445"/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</row>
    <row r="7" spans="1:13" s="444" customFormat="1" ht="18" x14ac:dyDescent="0.25">
      <c r="A7" s="445"/>
      <c r="B7" s="445"/>
      <c r="C7" s="445"/>
      <c r="D7" s="445"/>
      <c r="E7" s="445"/>
      <c r="F7" s="445"/>
      <c r="G7" s="445"/>
      <c r="H7" s="445"/>
      <c r="I7" s="445"/>
      <c r="J7" s="445"/>
      <c r="K7" s="445"/>
      <c r="L7" s="445"/>
      <c r="M7" s="445"/>
    </row>
    <row r="8" spans="1:13" s="444" customFormat="1" ht="18" x14ac:dyDescent="0.25">
      <c r="A8" s="4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</row>
    <row r="9" spans="1:13" ht="18" x14ac:dyDescent="0.25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443" t="s">
        <v>31</v>
      </c>
    </row>
    <row r="10" spans="1:13" x14ac:dyDescent="0.2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</row>
    <row r="11" spans="1:13" ht="15.75" x14ac:dyDescent="0.2">
      <c r="A11" s="638" t="s">
        <v>318</v>
      </c>
      <c r="B11" s="652" t="s">
        <v>33</v>
      </c>
      <c r="C11" s="638" t="s">
        <v>317</v>
      </c>
      <c r="D11" s="652" t="s">
        <v>34</v>
      </c>
      <c r="E11" s="638" t="s">
        <v>316</v>
      </c>
      <c r="F11" s="638" t="s">
        <v>315</v>
      </c>
      <c r="G11" s="638" t="s">
        <v>314</v>
      </c>
      <c r="H11" s="638" t="s">
        <v>311</v>
      </c>
      <c r="I11" s="595" t="s">
        <v>32</v>
      </c>
      <c r="J11" s="596"/>
      <c r="K11" s="596"/>
      <c r="L11" s="596"/>
      <c r="M11" s="597"/>
    </row>
    <row r="12" spans="1:13" ht="15.75" x14ac:dyDescent="0.2">
      <c r="A12" s="639"/>
      <c r="B12" s="653"/>
      <c r="C12" s="639"/>
      <c r="D12" s="653"/>
      <c r="E12" s="639"/>
      <c r="F12" s="639"/>
      <c r="G12" s="639"/>
      <c r="H12" s="639"/>
      <c r="I12" s="638" t="s">
        <v>310</v>
      </c>
      <c r="J12" s="638" t="s">
        <v>309</v>
      </c>
      <c r="K12" s="652" t="s">
        <v>150</v>
      </c>
      <c r="L12" s="641" t="s">
        <v>216</v>
      </c>
      <c r="M12" s="642"/>
    </row>
    <row r="13" spans="1:13" ht="15.75" customHeight="1" x14ac:dyDescent="0.2">
      <c r="A13" s="639"/>
      <c r="B13" s="653"/>
      <c r="C13" s="639"/>
      <c r="D13" s="653"/>
      <c r="E13" s="639"/>
      <c r="F13" s="639"/>
      <c r="G13" s="639"/>
      <c r="H13" s="639"/>
      <c r="I13" s="639"/>
      <c r="J13" s="639"/>
      <c r="K13" s="653"/>
      <c r="L13" s="652" t="s">
        <v>37</v>
      </c>
      <c r="M13" s="638" t="s">
        <v>308</v>
      </c>
    </row>
    <row r="14" spans="1:13" ht="15.75" customHeight="1" x14ac:dyDescent="0.2">
      <c r="A14" s="640"/>
      <c r="B14" s="654"/>
      <c r="C14" s="640"/>
      <c r="D14" s="654"/>
      <c r="E14" s="640"/>
      <c r="F14" s="640"/>
      <c r="G14" s="640"/>
      <c r="H14" s="640"/>
      <c r="I14" s="640"/>
      <c r="J14" s="640"/>
      <c r="K14" s="654"/>
      <c r="L14" s="654"/>
      <c r="M14" s="654"/>
    </row>
    <row r="15" spans="1:13" ht="15.75" x14ac:dyDescent="0.25">
      <c r="A15" s="442"/>
      <c r="B15" s="643" t="s">
        <v>38</v>
      </c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5"/>
    </row>
    <row r="16" spans="1:13" ht="15.75" x14ac:dyDescent="0.25">
      <c r="A16" s="441" t="s">
        <v>215</v>
      </c>
      <c r="B16" s="646"/>
      <c r="C16" s="647"/>
      <c r="D16" s="647"/>
      <c r="E16" s="647"/>
      <c r="F16" s="647"/>
      <c r="G16" s="647"/>
      <c r="H16" s="647"/>
      <c r="I16" s="647"/>
      <c r="J16" s="647"/>
      <c r="K16" s="647"/>
      <c r="L16" s="647"/>
      <c r="M16" s="648"/>
    </row>
    <row r="17" spans="1:13" ht="15.75" x14ac:dyDescent="0.25">
      <c r="A17" s="441" t="s">
        <v>214</v>
      </c>
      <c r="B17" s="646"/>
      <c r="C17" s="647"/>
      <c r="D17" s="647"/>
      <c r="E17" s="647"/>
      <c r="F17" s="647"/>
      <c r="G17" s="647"/>
      <c r="H17" s="647"/>
      <c r="I17" s="647"/>
      <c r="J17" s="647"/>
      <c r="K17" s="647"/>
      <c r="L17" s="647"/>
      <c r="M17" s="648"/>
    </row>
    <row r="18" spans="1:13" ht="15.75" x14ac:dyDescent="0.25">
      <c r="A18" s="441" t="s">
        <v>39</v>
      </c>
      <c r="B18" s="646"/>
      <c r="C18" s="647"/>
      <c r="D18" s="647"/>
      <c r="E18" s="647"/>
      <c r="F18" s="647"/>
      <c r="G18" s="647"/>
      <c r="H18" s="647"/>
      <c r="I18" s="647"/>
      <c r="J18" s="647"/>
      <c r="K18" s="647"/>
      <c r="L18" s="647"/>
      <c r="M18" s="648"/>
    </row>
    <row r="19" spans="1:13" ht="15.75" x14ac:dyDescent="0.25">
      <c r="A19" s="440"/>
      <c r="B19" s="649"/>
      <c r="C19" s="650"/>
      <c r="D19" s="650"/>
      <c r="E19" s="650"/>
      <c r="F19" s="650"/>
      <c r="G19" s="650"/>
      <c r="H19" s="650"/>
      <c r="I19" s="650"/>
      <c r="J19" s="650"/>
      <c r="K19" s="650"/>
      <c r="L19" s="650"/>
      <c r="M19" s="651"/>
    </row>
    <row r="20" spans="1:13" ht="15.75" x14ac:dyDescent="0.25">
      <c r="A20" s="447" t="s">
        <v>280</v>
      </c>
      <c r="B20" s="198"/>
      <c r="C20" s="439"/>
      <c r="D20" s="439"/>
      <c r="E20" s="439"/>
      <c r="F20" s="439"/>
      <c r="G20" s="437"/>
      <c r="H20" s="439"/>
      <c r="I20" s="439"/>
      <c r="J20" s="439"/>
      <c r="K20" s="439"/>
      <c r="L20" s="439"/>
      <c r="M20" s="439"/>
    </row>
    <row r="21" spans="1:13" ht="15.75" x14ac:dyDescent="0.25">
      <c r="A21" s="448" t="s">
        <v>175</v>
      </c>
      <c r="B21" s="438"/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7"/>
    </row>
    <row r="27" spans="1:13" s="435" customFormat="1" ht="20.25" x14ac:dyDescent="0.3">
      <c r="A27" s="410" t="s">
        <v>151</v>
      </c>
      <c r="J27" s="436"/>
      <c r="K27" s="436"/>
    </row>
    <row r="36" spans="1:9" ht="13.5" x14ac:dyDescent="0.25">
      <c r="A36" s="607" t="s">
        <v>183</v>
      </c>
      <c r="B36" s="607"/>
      <c r="E36" s="618" t="s">
        <v>184</v>
      </c>
      <c r="F36" s="618"/>
      <c r="G36" s="72"/>
      <c r="H36" s="607" t="s">
        <v>185</v>
      </c>
      <c r="I36" s="607"/>
    </row>
    <row r="37" spans="1:9" x14ac:dyDescent="0.2">
      <c r="A37" s="613" t="s">
        <v>132</v>
      </c>
      <c r="B37" s="613"/>
      <c r="E37" s="612" t="s">
        <v>217</v>
      </c>
      <c r="F37" s="612"/>
      <c r="G37" s="144"/>
      <c r="H37" s="613" t="s">
        <v>123</v>
      </c>
      <c r="I37" s="613"/>
    </row>
  </sheetData>
  <mergeCells count="24">
    <mergeCell ref="A11:A14"/>
    <mergeCell ref="A1:M1"/>
    <mergeCell ref="A2:M2"/>
    <mergeCell ref="A3:M3"/>
    <mergeCell ref="A37:B37"/>
    <mergeCell ref="E37:F37"/>
    <mergeCell ref="H37:I37"/>
    <mergeCell ref="A36:B36"/>
    <mergeCell ref="E36:F36"/>
    <mergeCell ref="H36:I36"/>
    <mergeCell ref="M13:M14"/>
    <mergeCell ref="L13:L14"/>
    <mergeCell ref="K12:K14"/>
    <mergeCell ref="D11:D14"/>
    <mergeCell ref="J12:J14"/>
    <mergeCell ref="I12:I14"/>
    <mergeCell ref="G11:G14"/>
    <mergeCell ref="L12:M12"/>
    <mergeCell ref="B15:M19"/>
    <mergeCell ref="F11:F14"/>
    <mergeCell ref="E11:E14"/>
    <mergeCell ref="C11:C14"/>
    <mergeCell ref="B11:B14"/>
    <mergeCell ref="H11:H14"/>
  </mergeCells>
  <printOptions gridLinesSet="0"/>
  <pageMargins left="0.9055118110236221" right="1.4566929133858268" top="1.5748031496062993" bottom="1.1811023622047245" header="0.51181102362204722" footer="1.4960629921259843"/>
  <pageSetup scale="55" orientation="landscape" horizontalDpi="300" verticalDpi="300" r:id="rId1"/>
  <headerFooter alignWithMargins="0">
    <oddFooter>&amp;C20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K34"/>
  <sheetViews>
    <sheetView showGridLines="0" zoomScaleNormal="100" workbookViewId="0">
      <selection activeCell="A6" sqref="A6"/>
    </sheetView>
  </sheetViews>
  <sheetFormatPr baseColWidth="10" defaultRowHeight="12.75" x14ac:dyDescent="0.2"/>
  <cols>
    <col min="1" max="1" width="30.140625" customWidth="1"/>
    <col min="2" max="2" width="10.42578125" customWidth="1"/>
    <col min="3" max="3" width="12.140625" customWidth="1"/>
    <col min="4" max="4" width="11.85546875" customWidth="1"/>
    <col min="5" max="5" width="18.28515625" customWidth="1"/>
    <col min="6" max="6" width="19.85546875" customWidth="1"/>
  </cols>
  <sheetData>
    <row r="1" spans="1:7" ht="16.5" x14ac:dyDescent="0.25">
      <c r="A1" s="611" t="s">
        <v>274</v>
      </c>
      <c r="B1" s="661"/>
      <c r="C1" s="661"/>
      <c r="D1" s="661"/>
      <c r="E1" s="661"/>
      <c r="F1" s="611"/>
      <c r="G1" s="661"/>
    </row>
    <row r="2" spans="1:7" ht="16.5" x14ac:dyDescent="0.25">
      <c r="A2" s="611" t="s">
        <v>186</v>
      </c>
      <c r="B2" s="661"/>
      <c r="C2" s="661"/>
      <c r="D2" s="661"/>
      <c r="E2" s="661"/>
      <c r="F2" s="611"/>
      <c r="G2" s="661"/>
    </row>
    <row r="3" spans="1:7" ht="16.5" x14ac:dyDescent="0.25">
      <c r="A3" s="611" t="s">
        <v>9</v>
      </c>
      <c r="B3" s="662"/>
      <c r="C3" s="662"/>
      <c r="D3" s="662"/>
      <c r="E3" s="662"/>
      <c r="F3" s="611"/>
      <c r="G3" s="611"/>
    </row>
    <row r="5" spans="1:7" s="10" customFormat="1" ht="15" x14ac:dyDescent="0.25">
      <c r="A5" s="20"/>
      <c r="B5" s="20"/>
      <c r="C5" s="20"/>
      <c r="D5" s="20"/>
      <c r="E5" s="20"/>
      <c r="F5" s="20"/>
    </row>
    <row r="6" spans="1:7" s="10" customFormat="1" ht="15" x14ac:dyDescent="0.25">
      <c r="A6" s="9" t="s">
        <v>40</v>
      </c>
      <c r="B6" s="9"/>
      <c r="C6" s="9"/>
      <c r="D6" s="9"/>
      <c r="E6" s="9"/>
      <c r="F6" s="9"/>
    </row>
    <row r="7" spans="1:7" s="10" customFormat="1" ht="7.5" customHeight="1" x14ac:dyDescent="0.25">
      <c r="A7" s="9"/>
      <c r="B7" s="9"/>
      <c r="C7" s="9"/>
      <c r="D7" s="9"/>
      <c r="E7" s="9"/>
      <c r="F7" s="9"/>
    </row>
    <row r="8" spans="1:7" ht="15" x14ac:dyDescent="0.25">
      <c r="A8" s="3"/>
      <c r="B8" s="3"/>
      <c r="C8" s="3"/>
      <c r="D8" s="3"/>
      <c r="E8" s="3"/>
      <c r="F8" s="22" t="s">
        <v>41</v>
      </c>
    </row>
    <row r="9" spans="1:7" x14ac:dyDescent="0.2">
      <c r="A9" s="4"/>
      <c r="B9" s="4"/>
      <c r="C9" s="4"/>
      <c r="D9" s="4"/>
      <c r="E9" s="4"/>
      <c r="F9" s="4"/>
    </row>
    <row r="10" spans="1:7" s="1" customFormat="1" ht="11.25" x14ac:dyDescent="0.2">
      <c r="A10" s="11"/>
      <c r="B10" s="23" t="s">
        <v>42</v>
      </c>
      <c r="C10" s="24" t="s">
        <v>43</v>
      </c>
      <c r="D10" s="24" t="s">
        <v>42</v>
      </c>
      <c r="E10" s="24" t="s">
        <v>44</v>
      </c>
      <c r="F10" s="37" t="s">
        <v>44</v>
      </c>
    </row>
    <row r="11" spans="1:7" s="1" customFormat="1" ht="11.25" x14ac:dyDescent="0.2">
      <c r="A11" s="12" t="s">
        <v>16</v>
      </c>
      <c r="B11" s="13" t="s">
        <v>45</v>
      </c>
      <c r="C11" s="25"/>
      <c r="D11" s="25" t="s">
        <v>36</v>
      </c>
      <c r="E11" s="180" t="s">
        <v>281</v>
      </c>
      <c r="F11" s="174">
        <v>43465</v>
      </c>
    </row>
    <row r="12" spans="1:7" s="1" customFormat="1" ht="11.25" x14ac:dyDescent="0.2">
      <c r="A12" s="26"/>
      <c r="B12" s="21"/>
      <c r="C12" s="21"/>
      <c r="D12" s="21"/>
      <c r="E12" s="21"/>
      <c r="F12" s="21"/>
    </row>
    <row r="13" spans="1:7" s="1" customFormat="1" ht="11.25" x14ac:dyDescent="0.2">
      <c r="A13" s="27" t="s">
        <v>46</v>
      </c>
      <c r="B13" s="28"/>
      <c r="C13" s="28"/>
      <c r="D13" s="28"/>
      <c r="E13" s="28"/>
      <c r="F13" s="28"/>
    </row>
    <row r="14" spans="1:7" s="1" customFormat="1" ht="11.25" x14ac:dyDescent="0.2">
      <c r="A14" s="27" t="s">
        <v>39</v>
      </c>
      <c r="B14" s="28"/>
      <c r="C14" s="28"/>
      <c r="D14" s="28"/>
      <c r="E14" s="28"/>
      <c r="F14" s="28"/>
    </row>
    <row r="15" spans="1:7" s="1" customFormat="1" ht="11.25" x14ac:dyDescent="0.2">
      <c r="A15" s="29"/>
      <c r="B15" s="655" t="s">
        <v>38</v>
      </c>
      <c r="C15" s="656"/>
      <c r="D15" s="656"/>
      <c r="E15" s="656"/>
      <c r="F15" s="657"/>
    </row>
    <row r="16" spans="1:7" s="1" customFormat="1" ht="11.25" x14ac:dyDescent="0.2">
      <c r="A16" s="30" t="s">
        <v>47</v>
      </c>
      <c r="B16" s="658"/>
      <c r="C16" s="659"/>
      <c r="D16" s="659"/>
      <c r="E16" s="659"/>
      <c r="F16" s="660"/>
    </row>
    <row r="17" spans="1:11" s="1" customFormat="1" ht="11.25" x14ac:dyDescent="0.2">
      <c r="A17" s="27"/>
      <c r="B17" s="28"/>
      <c r="C17" s="28"/>
      <c r="D17" s="28"/>
      <c r="E17" s="28"/>
      <c r="F17" s="28"/>
    </row>
    <row r="18" spans="1:11" s="1" customFormat="1" ht="11.25" x14ac:dyDescent="0.2">
      <c r="A18" s="27"/>
      <c r="B18" s="28"/>
      <c r="C18" s="28"/>
      <c r="D18" s="28"/>
      <c r="E18" s="28"/>
      <c r="F18" s="28"/>
    </row>
    <row r="19" spans="1:11" s="1" customFormat="1" ht="11.25" x14ac:dyDescent="0.2">
      <c r="A19" s="27" t="s">
        <v>48</v>
      </c>
      <c r="B19" s="28"/>
      <c r="C19" s="28"/>
      <c r="D19" s="28"/>
      <c r="E19" s="28"/>
      <c r="F19" s="28"/>
    </row>
    <row r="20" spans="1:11" s="1" customFormat="1" ht="11.25" x14ac:dyDescent="0.2">
      <c r="A20" s="27" t="s">
        <v>39</v>
      </c>
      <c r="B20" s="28"/>
      <c r="C20" s="28"/>
      <c r="D20" s="28"/>
      <c r="E20" s="28"/>
      <c r="F20" s="28"/>
    </row>
    <row r="21" spans="1:11" s="1" customFormat="1" ht="11.25" x14ac:dyDescent="0.2">
      <c r="A21" s="27"/>
      <c r="B21" s="28"/>
      <c r="C21" s="28"/>
      <c r="D21" s="28"/>
      <c r="E21" s="28"/>
      <c r="F21" s="28"/>
    </row>
    <row r="22" spans="1:11" s="1" customFormat="1" ht="11.25" x14ac:dyDescent="0.2">
      <c r="A22" s="29" t="s">
        <v>47</v>
      </c>
      <c r="B22" s="21"/>
      <c r="C22" s="21"/>
      <c r="D22" s="21"/>
      <c r="E22" s="21"/>
      <c r="F22" s="21"/>
    </row>
    <row r="23" spans="1:11" s="1" customFormat="1" ht="11.25" x14ac:dyDescent="0.2">
      <c r="A23" s="30"/>
      <c r="B23" s="6"/>
      <c r="C23" s="6"/>
      <c r="D23" s="6"/>
      <c r="E23" s="6"/>
      <c r="F23" s="6"/>
    </row>
    <row r="24" spans="1:11" s="1" customFormat="1" ht="11.25" x14ac:dyDescent="0.2">
      <c r="A24" s="31" t="s">
        <v>93</v>
      </c>
      <c r="B24" s="32"/>
      <c r="C24" s="32"/>
      <c r="D24" s="32"/>
      <c r="E24" s="32"/>
      <c r="F24" s="32"/>
    </row>
    <row r="26" spans="1:11" s="7" customFormat="1" ht="14.45" customHeight="1" x14ac:dyDescent="0.2">
      <c r="A26" s="53" t="s">
        <v>94</v>
      </c>
      <c r="J26" s="8"/>
      <c r="K26" s="8"/>
    </row>
    <row r="30" spans="1:11" x14ac:dyDescent="0.2">
      <c r="A30" s="107"/>
    </row>
    <row r="31" spans="1:11" x14ac:dyDescent="0.2">
      <c r="A31" s="107"/>
    </row>
    <row r="32" spans="1:11" x14ac:dyDescent="0.2">
      <c r="A32" s="190"/>
      <c r="B32" s="190"/>
      <c r="C32" s="190"/>
      <c r="D32" s="190"/>
      <c r="E32" s="190"/>
      <c r="F32" s="190"/>
      <c r="G32" s="190"/>
      <c r="H32" s="190"/>
      <c r="I32" s="190"/>
      <c r="J32" s="190"/>
    </row>
    <row r="33" spans="1:10" ht="13.5" x14ac:dyDescent="0.25">
      <c r="A33" s="607" t="s">
        <v>183</v>
      </c>
      <c r="B33" s="607"/>
      <c r="C33" s="618" t="s">
        <v>184</v>
      </c>
      <c r="D33" s="618"/>
      <c r="E33" s="607" t="s">
        <v>185</v>
      </c>
      <c r="F33" s="607"/>
      <c r="G33" s="72"/>
      <c r="J33" s="190"/>
    </row>
    <row r="34" spans="1:10" x14ac:dyDescent="0.2">
      <c r="A34" s="613" t="s">
        <v>132</v>
      </c>
      <c r="B34" s="613"/>
      <c r="C34" s="612" t="s">
        <v>217</v>
      </c>
      <c r="D34" s="612"/>
      <c r="E34" s="613" t="s">
        <v>123</v>
      </c>
      <c r="F34" s="613"/>
      <c r="G34" s="144"/>
      <c r="J34" s="190"/>
    </row>
  </sheetData>
  <mergeCells count="10">
    <mergeCell ref="A34:B34"/>
    <mergeCell ref="C34:D34"/>
    <mergeCell ref="E34:F34"/>
    <mergeCell ref="B15:F16"/>
    <mergeCell ref="A1:G1"/>
    <mergeCell ref="A2:G2"/>
    <mergeCell ref="A3:G3"/>
    <mergeCell ref="A33:B33"/>
    <mergeCell ref="C33:D33"/>
    <mergeCell ref="E33:F33"/>
  </mergeCells>
  <phoneticPr fontId="0" type="noConversion"/>
  <printOptions gridLinesSet="0"/>
  <pageMargins left="1.4960629921259843" right="1.4566929133858268" top="1.5748031496062993" bottom="1.1811023622047245" header="0.51181102362204722" footer="1.1023622047244095"/>
  <pageSetup scale="90" orientation="landscape" r:id="rId1"/>
  <headerFooter alignWithMargins="0">
    <oddFooter>&amp;C21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J25"/>
  <sheetViews>
    <sheetView showGridLines="0" zoomScaleNormal="100" workbookViewId="0">
      <selection activeCell="A5" sqref="A5"/>
    </sheetView>
  </sheetViews>
  <sheetFormatPr baseColWidth="10" defaultColWidth="11.42578125" defaultRowHeight="12.75" x14ac:dyDescent="0.2"/>
  <cols>
    <col min="1" max="1" width="32.85546875" style="63" customWidth="1"/>
    <col min="2" max="3" width="19.85546875" style="63" customWidth="1"/>
    <col min="4" max="4" width="17.7109375" style="63" customWidth="1"/>
    <col min="5" max="6" width="19.42578125" style="63" customWidth="1"/>
    <col min="7" max="8" width="19" style="63" bestFit="1" customWidth="1"/>
    <col min="9" max="16384" width="11.42578125" style="63"/>
  </cols>
  <sheetData>
    <row r="1" spans="1:8" ht="16.5" x14ac:dyDescent="0.25">
      <c r="A1" s="611" t="s">
        <v>274</v>
      </c>
      <c r="B1" s="611"/>
      <c r="C1" s="611"/>
      <c r="D1" s="611"/>
      <c r="E1" s="611"/>
      <c r="F1" s="611"/>
      <c r="G1" s="475"/>
    </row>
    <row r="2" spans="1:8" ht="16.5" x14ac:dyDescent="0.25">
      <c r="A2" s="611" t="s">
        <v>186</v>
      </c>
      <c r="B2" s="611"/>
      <c r="C2" s="611"/>
      <c r="D2" s="611"/>
      <c r="E2" s="611"/>
      <c r="F2" s="611"/>
      <c r="G2" s="475"/>
    </row>
    <row r="3" spans="1:8" ht="16.5" x14ac:dyDescent="0.25">
      <c r="A3" s="611" t="s">
        <v>9</v>
      </c>
      <c r="B3" s="611"/>
      <c r="C3" s="611"/>
      <c r="D3" s="611"/>
      <c r="E3" s="611"/>
      <c r="F3" s="611"/>
      <c r="G3" s="474"/>
    </row>
    <row r="4" spans="1:8" s="82" customFormat="1" ht="15.75" x14ac:dyDescent="0.25">
      <c r="A4" s="90"/>
      <c r="B4" s="90"/>
      <c r="C4" s="90"/>
      <c r="D4" s="90"/>
      <c r="E4" s="90"/>
      <c r="F4" s="90"/>
    </row>
    <row r="5" spans="1:8" s="82" customFormat="1" ht="15.75" x14ac:dyDescent="0.25">
      <c r="A5" s="81" t="s">
        <v>49</v>
      </c>
      <c r="B5" s="81"/>
      <c r="C5" s="81"/>
      <c r="D5" s="81"/>
      <c r="E5" s="81"/>
      <c r="F5" s="81"/>
    </row>
    <row r="6" spans="1:8" s="82" customFormat="1" ht="15.75" x14ac:dyDescent="0.25">
      <c r="A6" s="81"/>
      <c r="B6" s="81"/>
      <c r="C6" s="81"/>
      <c r="D6" s="81"/>
      <c r="E6" s="81"/>
      <c r="F6" s="81"/>
    </row>
    <row r="7" spans="1:8" s="82" customFormat="1" ht="15.75" x14ac:dyDescent="0.25">
      <c r="A7" s="81"/>
      <c r="B7" s="81"/>
      <c r="C7" s="81"/>
      <c r="D7" s="81"/>
      <c r="E7" s="81"/>
      <c r="F7" s="81"/>
    </row>
    <row r="8" spans="1:8" ht="15" x14ac:dyDescent="0.25">
      <c r="A8" s="92"/>
      <c r="B8" s="92"/>
      <c r="C8" s="92"/>
      <c r="D8" s="92"/>
      <c r="E8" s="92"/>
      <c r="F8" s="93" t="s">
        <v>50</v>
      </c>
    </row>
    <row r="9" spans="1:8" x14ac:dyDescent="0.2">
      <c r="A9" s="92"/>
      <c r="B9" s="92"/>
      <c r="C9" s="92"/>
      <c r="D9" s="92"/>
      <c r="E9" s="92"/>
      <c r="F9" s="92"/>
    </row>
    <row r="10" spans="1:8" s="97" customFormat="1" ht="12" x14ac:dyDescent="0.2">
      <c r="A10" s="94" t="s">
        <v>12</v>
      </c>
      <c r="B10" s="95" t="s">
        <v>51</v>
      </c>
      <c r="C10" s="96" t="s">
        <v>52</v>
      </c>
      <c r="D10" s="96" t="s">
        <v>53</v>
      </c>
      <c r="E10" s="96" t="s">
        <v>54</v>
      </c>
      <c r="F10" s="94" t="s">
        <v>54</v>
      </c>
    </row>
    <row r="11" spans="1:8" s="97" customFormat="1" ht="12" x14ac:dyDescent="0.2">
      <c r="A11" s="98"/>
      <c r="B11" s="99" t="s">
        <v>17</v>
      </c>
      <c r="C11" s="100"/>
      <c r="D11" s="100"/>
      <c r="E11" s="179" t="s">
        <v>282</v>
      </c>
      <c r="F11" s="477" t="s">
        <v>174</v>
      </c>
    </row>
    <row r="12" spans="1:8" s="97" customFormat="1" ht="12" x14ac:dyDescent="0.2">
      <c r="A12" s="101"/>
      <c r="B12" s="146"/>
      <c r="C12" s="146"/>
      <c r="D12" s="146"/>
      <c r="E12" s="146"/>
      <c r="F12" s="146"/>
    </row>
    <row r="13" spans="1:8" s="97" customFormat="1" ht="12" x14ac:dyDescent="0.2">
      <c r="A13" s="71" t="s">
        <v>55</v>
      </c>
      <c r="B13" s="147"/>
      <c r="C13" s="147"/>
      <c r="D13" s="147"/>
      <c r="E13" s="148"/>
      <c r="F13" s="147"/>
      <c r="G13" s="141"/>
    </row>
    <row r="14" spans="1:8" s="97" customFormat="1" ht="12" x14ac:dyDescent="0.2">
      <c r="A14" s="101" t="s">
        <v>147</v>
      </c>
      <c r="B14" s="178">
        <v>358698342</v>
      </c>
      <c r="C14" s="178">
        <v>0</v>
      </c>
      <c r="D14" s="178">
        <v>0</v>
      </c>
      <c r="E14" s="178">
        <f>+SUM(B14:D14)</f>
        <v>358698342</v>
      </c>
      <c r="F14" s="178">
        <f>+B14</f>
        <v>358698342</v>
      </c>
      <c r="G14" s="181"/>
    </row>
    <row r="15" spans="1:8" s="97" customFormat="1" ht="12" x14ac:dyDescent="0.2">
      <c r="A15" s="101" t="s">
        <v>148</v>
      </c>
      <c r="B15" s="178">
        <v>815068362</v>
      </c>
      <c r="C15" s="178">
        <v>0</v>
      </c>
      <c r="D15" s="178">
        <v>0</v>
      </c>
      <c r="E15" s="178">
        <f>+B15+C15-D15</f>
        <v>815068362</v>
      </c>
      <c r="F15" s="178">
        <f>+E15</f>
        <v>815068362</v>
      </c>
      <c r="G15" s="141"/>
    </row>
    <row r="16" spans="1:8" s="97" customFormat="1" ht="12" x14ac:dyDescent="0.2">
      <c r="A16" s="71"/>
      <c r="B16" s="176"/>
      <c r="C16" s="176"/>
      <c r="D16" s="176"/>
      <c r="E16" s="176"/>
      <c r="F16" s="176"/>
      <c r="H16" s="141"/>
    </row>
    <row r="17" spans="1:10" s="97" customFormat="1" ht="12" x14ac:dyDescent="0.2">
      <c r="A17" s="102"/>
      <c r="B17" s="177"/>
      <c r="C17" s="177"/>
      <c r="D17" s="177"/>
      <c r="E17" s="177"/>
      <c r="F17" s="177"/>
    </row>
    <row r="18" spans="1:10" s="97" customFormat="1" ht="12" x14ac:dyDescent="0.2">
      <c r="A18" s="327" t="s">
        <v>35</v>
      </c>
      <c r="B18" s="328">
        <f>+B15+B14</f>
        <v>1173766704</v>
      </c>
      <c r="C18" s="328">
        <f>SUM(C13:C17)</f>
        <v>0</v>
      </c>
      <c r="D18" s="328">
        <f>SUM(D13:D17)</f>
        <v>0</v>
      </c>
      <c r="E18" s="328">
        <f>SUM(E13:E17)</f>
        <v>1173766704</v>
      </c>
      <c r="F18" s="328">
        <f>+F15+F14</f>
        <v>1173766704</v>
      </c>
    </row>
    <row r="19" spans="1:10" x14ac:dyDescent="0.2">
      <c r="A19" s="78"/>
      <c r="B19" s="78"/>
      <c r="C19" s="78"/>
      <c r="D19" s="78"/>
      <c r="E19" s="78"/>
      <c r="F19" s="78"/>
    </row>
    <row r="20" spans="1:10" s="87" customFormat="1" ht="15" x14ac:dyDescent="0.2">
      <c r="A20" s="86" t="s">
        <v>94</v>
      </c>
      <c r="I20" s="88"/>
      <c r="J20" s="88"/>
    </row>
    <row r="21" spans="1:10" s="87" customFormat="1" ht="18" x14ac:dyDescent="0.25">
      <c r="A21" s="103"/>
      <c r="I21" s="88"/>
      <c r="J21" s="88"/>
    </row>
    <row r="23" spans="1:10" x14ac:dyDescent="0.2">
      <c r="A23" s="190"/>
      <c r="B23" s="190"/>
      <c r="C23" s="190"/>
      <c r="D23" s="190"/>
      <c r="E23" s="190"/>
      <c r="F23" s="190"/>
      <c r="G23" s="190"/>
      <c r="H23" s="190"/>
      <c r="I23" s="190"/>
      <c r="J23" s="190"/>
    </row>
    <row r="24" spans="1:10" ht="13.5" x14ac:dyDescent="0.25">
      <c r="A24" s="607" t="s">
        <v>183</v>
      </c>
      <c r="B24" s="607"/>
      <c r="C24" s="618" t="s">
        <v>184</v>
      </c>
      <c r="D24" s="618"/>
      <c r="E24" s="607" t="s">
        <v>185</v>
      </c>
      <c r="F24" s="607"/>
      <c r="G24" s="72"/>
      <c r="H24"/>
      <c r="I24"/>
      <c r="J24" s="190"/>
    </row>
    <row r="25" spans="1:10" x14ac:dyDescent="0.2">
      <c r="A25" s="613" t="s">
        <v>132</v>
      </c>
      <c r="B25" s="613"/>
      <c r="C25" s="612" t="s">
        <v>217</v>
      </c>
      <c r="D25" s="612"/>
      <c r="E25" s="613" t="s">
        <v>123</v>
      </c>
      <c r="F25" s="613"/>
      <c r="G25" s="144"/>
      <c r="H25"/>
      <c r="I25"/>
      <c r="J25" s="190"/>
    </row>
  </sheetData>
  <mergeCells count="9">
    <mergeCell ref="A1:F1"/>
    <mergeCell ref="A2:F2"/>
    <mergeCell ref="A3:F3"/>
    <mergeCell ref="A25:B25"/>
    <mergeCell ref="C25:D25"/>
    <mergeCell ref="E25:F25"/>
    <mergeCell ref="A24:B24"/>
    <mergeCell ref="C24:D24"/>
    <mergeCell ref="E24:F24"/>
  </mergeCells>
  <phoneticPr fontId="0" type="noConversion"/>
  <printOptions gridLinesSet="0"/>
  <pageMargins left="1.1023622047244095" right="0.94488188976377963" top="1.5748031496062993" bottom="1.1811023622047245" header="0.51181102362204722" footer="1.1023622047244095"/>
  <pageSetup scale="85" orientation="landscape" r:id="rId1"/>
  <headerFooter alignWithMargins="0">
    <oddFooter>&amp;C22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L36"/>
  <sheetViews>
    <sheetView showGridLines="0" zoomScaleNormal="100" workbookViewId="0">
      <selection activeCell="B9" sqref="B9"/>
    </sheetView>
  </sheetViews>
  <sheetFormatPr baseColWidth="10" defaultColWidth="11.42578125" defaultRowHeight="12.75" x14ac:dyDescent="0.2"/>
  <cols>
    <col min="1" max="1" width="4.140625" style="190" customWidth="1"/>
    <col min="2" max="2" width="66.7109375" style="190" customWidth="1"/>
    <col min="3" max="3" width="29.5703125" style="190" customWidth="1"/>
    <col min="4" max="4" width="33" style="190" customWidth="1"/>
    <col min="5" max="5" width="14.28515625" style="190" bestFit="1" customWidth="1"/>
    <col min="6" max="9" width="11.42578125" style="190"/>
    <col min="10" max="11" width="13.7109375" style="190" bestFit="1" customWidth="1"/>
    <col min="12" max="16384" width="11.42578125" style="190"/>
  </cols>
  <sheetData>
    <row r="1" spans="1:10" ht="16.5" x14ac:dyDescent="0.25">
      <c r="A1" s="611" t="s">
        <v>274</v>
      </c>
      <c r="B1" s="611"/>
      <c r="C1" s="611"/>
      <c r="D1" s="611"/>
      <c r="E1" s="475"/>
    </row>
    <row r="2" spans="1:10" ht="16.5" x14ac:dyDescent="0.25">
      <c r="A2" s="611" t="s">
        <v>283</v>
      </c>
      <c r="B2" s="611"/>
      <c r="C2" s="611"/>
      <c r="D2" s="611"/>
      <c r="E2" s="475"/>
    </row>
    <row r="3" spans="1:10" ht="16.5" x14ac:dyDescent="0.25">
      <c r="A3" s="611" t="s">
        <v>9</v>
      </c>
      <c r="B3" s="611"/>
      <c r="C3" s="611"/>
      <c r="D3" s="611"/>
      <c r="E3" s="476"/>
    </row>
    <row r="6" spans="1:10" s="198" customFormat="1" ht="15.75" x14ac:dyDescent="0.25">
      <c r="A6" s="663" t="s">
        <v>125</v>
      </c>
      <c r="B6" s="663"/>
      <c r="C6" s="663"/>
      <c r="D6" s="663"/>
      <c r="E6" s="246"/>
    </row>
    <row r="7" spans="1:10" s="198" customFormat="1" ht="15.75" x14ac:dyDescent="0.25">
      <c r="A7" s="285"/>
      <c r="B7" s="285"/>
      <c r="C7" s="285"/>
      <c r="D7" s="285"/>
      <c r="E7" s="246"/>
    </row>
    <row r="8" spans="1:10" s="198" customFormat="1" ht="15.75" x14ac:dyDescent="0.25">
      <c r="A8" s="197"/>
      <c r="B8" s="197"/>
      <c r="C8" s="197"/>
      <c r="D8" s="199" t="s">
        <v>56</v>
      </c>
      <c r="E8" s="245"/>
    </row>
    <row r="9" spans="1:10" s="198" customFormat="1" ht="15.75" x14ac:dyDescent="0.25">
      <c r="A9" s="197"/>
      <c r="B9" s="197"/>
      <c r="C9" s="197"/>
      <c r="D9" s="197"/>
    </row>
    <row r="10" spans="1:10" s="247" customFormat="1" ht="12" x14ac:dyDescent="0.2">
      <c r="A10" s="664" t="s">
        <v>64</v>
      </c>
      <c r="B10" s="668"/>
      <c r="C10" s="664" t="s">
        <v>287</v>
      </c>
      <c r="D10" s="666" t="s">
        <v>288</v>
      </c>
    </row>
    <row r="11" spans="1:10" s="247" customFormat="1" ht="12" x14ac:dyDescent="0.2">
      <c r="A11" s="665"/>
      <c r="B11" s="669"/>
      <c r="C11" s="665"/>
      <c r="D11" s="667"/>
      <c r="F11" s="564"/>
    </row>
    <row r="12" spans="1:10" x14ac:dyDescent="0.2">
      <c r="A12" s="200" t="s">
        <v>57</v>
      </c>
      <c r="B12" s="277" t="s">
        <v>58</v>
      </c>
      <c r="C12" s="317"/>
      <c r="D12" s="248"/>
      <c r="F12" s="277"/>
    </row>
    <row r="13" spans="1:10" x14ac:dyDescent="0.2">
      <c r="A13" s="192"/>
      <c r="B13" s="190" t="s">
        <v>88</v>
      </c>
      <c r="C13" s="318"/>
      <c r="D13" s="248"/>
      <c r="F13"/>
      <c r="J13" s="182"/>
    </row>
    <row r="14" spans="1:10" x14ac:dyDescent="0.2">
      <c r="A14" s="192"/>
      <c r="B14" s="190" t="s">
        <v>59</v>
      </c>
      <c r="C14" s="319">
        <v>66663787051</v>
      </c>
      <c r="D14" s="249">
        <v>58334861293</v>
      </c>
      <c r="F14"/>
      <c r="J14" s="182"/>
    </row>
    <row r="15" spans="1:10" x14ac:dyDescent="0.2">
      <c r="A15" s="192"/>
      <c r="C15" s="204"/>
      <c r="D15" s="320"/>
      <c r="F15"/>
      <c r="J15" s="182"/>
    </row>
    <row r="16" spans="1:10" x14ac:dyDescent="0.2">
      <c r="A16" s="192"/>
      <c r="C16" s="318"/>
      <c r="D16" s="248"/>
      <c r="F16"/>
      <c r="J16" s="182"/>
    </row>
    <row r="17" spans="1:12" x14ac:dyDescent="0.2">
      <c r="A17" s="192"/>
      <c r="B17" s="190" t="s">
        <v>89</v>
      </c>
      <c r="C17" s="318"/>
      <c r="D17" s="248"/>
      <c r="F17"/>
      <c r="J17" s="182"/>
    </row>
    <row r="18" spans="1:12" x14ac:dyDescent="0.2">
      <c r="A18" s="192"/>
      <c r="B18" s="190" t="s">
        <v>60</v>
      </c>
      <c r="C18" s="319">
        <f>123823562289+3310654949-43632037</f>
        <v>127090585201</v>
      </c>
      <c r="D18" s="249">
        <v>142886422367</v>
      </c>
      <c r="E18" s="196"/>
      <c r="F18"/>
      <c r="J18" s="182"/>
    </row>
    <row r="19" spans="1:12" x14ac:dyDescent="0.2">
      <c r="A19" s="192"/>
      <c r="C19" s="248"/>
      <c r="D19" s="248"/>
      <c r="F19"/>
      <c r="J19" s="182"/>
    </row>
    <row r="20" spans="1:12" x14ac:dyDescent="0.2">
      <c r="A20" s="192"/>
      <c r="C20" s="248"/>
      <c r="D20" s="248"/>
      <c r="E20" s="196"/>
      <c r="F20"/>
      <c r="J20" s="182"/>
    </row>
    <row r="21" spans="1:12" x14ac:dyDescent="0.2">
      <c r="A21" s="192"/>
      <c r="B21" s="190" t="s">
        <v>90</v>
      </c>
      <c r="C21" s="248"/>
      <c r="D21" s="248"/>
      <c r="F21"/>
      <c r="J21" s="182"/>
    </row>
    <row r="22" spans="1:12" x14ac:dyDescent="0.2">
      <c r="A22" s="192"/>
      <c r="B22" s="190" t="s">
        <v>59</v>
      </c>
      <c r="C22" s="315">
        <v>69930809963</v>
      </c>
      <c r="D22" s="315">
        <v>69354156072</v>
      </c>
      <c r="F22"/>
      <c r="J22" s="182"/>
    </row>
    <row r="23" spans="1:12" x14ac:dyDescent="0.2">
      <c r="A23" s="192"/>
      <c r="C23" s="248"/>
      <c r="D23" s="248"/>
      <c r="F23"/>
      <c r="J23" s="182"/>
    </row>
    <row r="24" spans="1:12" x14ac:dyDescent="0.2">
      <c r="A24" s="200" t="s">
        <v>61</v>
      </c>
      <c r="B24" s="277" t="s">
        <v>62</v>
      </c>
      <c r="C24" s="248"/>
      <c r="D24" s="248"/>
      <c r="F24"/>
      <c r="J24" s="182"/>
    </row>
    <row r="25" spans="1:12" x14ac:dyDescent="0.2">
      <c r="A25" s="192"/>
      <c r="C25" s="248"/>
      <c r="D25" s="248"/>
      <c r="F25" s="277"/>
      <c r="G25" s="277"/>
      <c r="H25" s="277"/>
      <c r="I25" s="277"/>
      <c r="J25" s="565"/>
      <c r="L25" s="196"/>
    </row>
    <row r="26" spans="1:12" x14ac:dyDescent="0.2">
      <c r="A26" s="192"/>
      <c r="B26" s="190" t="s">
        <v>58</v>
      </c>
      <c r="C26" s="248">
        <f>+C14+C18-C22</f>
        <v>123823562289</v>
      </c>
      <c r="D26" s="248">
        <f>+D14+D18-D22</f>
        <v>131867127588</v>
      </c>
      <c r="J26" s="196"/>
    </row>
    <row r="27" spans="1:12" x14ac:dyDescent="0.2">
      <c r="A27" s="193"/>
      <c r="B27" s="191" t="s">
        <v>63</v>
      </c>
      <c r="C27" s="201"/>
      <c r="D27" s="201"/>
      <c r="E27" s="196"/>
      <c r="F27"/>
      <c r="J27" s="182"/>
    </row>
    <row r="28" spans="1:12" x14ac:dyDescent="0.2">
      <c r="C28" s="196"/>
      <c r="F28"/>
      <c r="J28" s="182"/>
    </row>
    <row r="29" spans="1:12" x14ac:dyDescent="0.2">
      <c r="C29" s="316"/>
      <c r="D29" s="196"/>
      <c r="F29"/>
      <c r="J29" s="182"/>
    </row>
    <row r="30" spans="1:12" s="194" customFormat="1" ht="15" x14ac:dyDescent="0.2">
      <c r="A30" s="294" t="s">
        <v>94</v>
      </c>
      <c r="D30" s="578"/>
      <c r="F30" s="5"/>
      <c r="J30" s="182"/>
      <c r="K30" s="190"/>
    </row>
    <row r="31" spans="1:12" x14ac:dyDescent="0.2">
      <c r="J31" s="196"/>
    </row>
    <row r="32" spans="1:12" x14ac:dyDescent="0.2">
      <c r="F32" s="277"/>
      <c r="G32" s="277"/>
      <c r="H32" s="277"/>
      <c r="I32" s="277"/>
      <c r="J32" s="565"/>
    </row>
    <row r="33" spans="1:10" x14ac:dyDescent="0.2">
      <c r="A33" s="292"/>
      <c r="J33" s="196"/>
    </row>
    <row r="34" spans="1:10" x14ac:dyDescent="0.2">
      <c r="J34" s="196"/>
    </row>
    <row r="35" spans="1:10" ht="12.95" customHeight="1" x14ac:dyDescent="0.2">
      <c r="A35" s="291"/>
      <c r="B35" s="330" t="s">
        <v>183</v>
      </c>
      <c r="C35" s="54" t="s">
        <v>184</v>
      </c>
      <c r="D35" s="607" t="s">
        <v>185</v>
      </c>
      <c r="E35" s="607"/>
    </row>
    <row r="36" spans="1:10" x14ac:dyDescent="0.2">
      <c r="B36" s="332" t="s">
        <v>132</v>
      </c>
      <c r="C36" s="333" t="s">
        <v>217</v>
      </c>
      <c r="D36" s="613" t="s">
        <v>123</v>
      </c>
      <c r="E36" s="613"/>
    </row>
  </sheetData>
  <mergeCells count="9">
    <mergeCell ref="A1:D1"/>
    <mergeCell ref="A2:D2"/>
    <mergeCell ref="A3:D3"/>
    <mergeCell ref="D36:E36"/>
    <mergeCell ref="D35:E35"/>
    <mergeCell ref="A6:D6"/>
    <mergeCell ref="C10:C11"/>
    <mergeCell ref="D10:D11"/>
    <mergeCell ref="A10:B11"/>
  </mergeCells>
  <printOptions gridLinesSet="0"/>
  <pageMargins left="1.0236220472440944" right="0.55118110236220474" top="1.3779527559055118" bottom="1.1811023622047245" header="0.23622047244094491" footer="0.98425196850393704"/>
  <pageSetup paperSize="9" scale="75" orientation="landscape" r:id="rId1"/>
  <headerFooter alignWithMargins="0">
    <oddFooter>&amp;C23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M59"/>
  <sheetViews>
    <sheetView showGridLines="0" workbookViewId="0">
      <selection activeCell="A15" sqref="A15"/>
    </sheetView>
  </sheetViews>
  <sheetFormatPr baseColWidth="10" defaultColWidth="11.42578125" defaultRowHeight="12.75" x14ac:dyDescent="0.2"/>
  <cols>
    <col min="1" max="1" width="32.7109375" style="190" customWidth="1"/>
    <col min="2" max="2" width="7.140625" style="190" bestFit="1" customWidth="1"/>
    <col min="3" max="3" width="22" style="190" bestFit="1" customWidth="1"/>
    <col min="4" max="4" width="9" style="190" bestFit="1" customWidth="1"/>
    <col min="5" max="5" width="16.42578125" style="190" customWidth="1"/>
    <col min="6" max="6" width="16.28515625" style="190" customWidth="1"/>
    <col min="7" max="7" width="11.42578125" style="190"/>
    <col min="8" max="8" width="23.7109375" style="190" hidden="1" customWidth="1"/>
    <col min="9" max="16384" width="11.42578125" style="190"/>
  </cols>
  <sheetData>
    <row r="1" spans="1:7" ht="16.5" x14ac:dyDescent="0.25">
      <c r="A1" s="611" t="s">
        <v>274</v>
      </c>
      <c r="B1" s="661"/>
      <c r="C1" s="661"/>
      <c r="D1" s="661"/>
      <c r="E1" s="661"/>
      <c r="F1" s="611"/>
      <c r="G1" s="661"/>
    </row>
    <row r="2" spans="1:7" ht="16.5" x14ac:dyDescent="0.25">
      <c r="A2" s="611" t="s">
        <v>186</v>
      </c>
      <c r="B2" s="661"/>
      <c r="C2" s="661"/>
      <c r="D2" s="661"/>
      <c r="E2" s="661"/>
      <c r="F2" s="611"/>
      <c r="G2" s="661"/>
    </row>
    <row r="3" spans="1:7" s="312" customFormat="1" ht="15.75" x14ac:dyDescent="0.25">
      <c r="A3" s="197" t="s">
        <v>172</v>
      </c>
      <c r="B3" s="197"/>
      <c r="C3" s="197"/>
      <c r="D3" s="197"/>
      <c r="E3" s="197"/>
      <c r="F3" s="197"/>
    </row>
    <row r="4" spans="1:7" s="198" customFormat="1" ht="15.75" x14ac:dyDescent="0.25">
      <c r="A4" s="245"/>
      <c r="B4" s="245"/>
      <c r="C4" s="245"/>
      <c r="D4" s="245"/>
      <c r="E4" s="245"/>
      <c r="F4" s="197"/>
    </row>
    <row r="5" spans="1:7" s="198" customFormat="1" ht="15.75" x14ac:dyDescent="0.25">
      <c r="A5" s="197" t="s">
        <v>171</v>
      </c>
      <c r="B5" s="245"/>
      <c r="C5" s="245"/>
      <c r="D5" s="245"/>
      <c r="E5" s="245"/>
      <c r="F5" s="245"/>
    </row>
    <row r="6" spans="1:7" s="429" customFormat="1" ht="16.5" x14ac:dyDescent="0.25">
      <c r="A6" s="434"/>
      <c r="B6" s="430"/>
      <c r="C6" s="430"/>
      <c r="D6" s="430"/>
      <c r="E6" s="430"/>
      <c r="F6" s="468" t="s">
        <v>170</v>
      </c>
    </row>
    <row r="7" spans="1:7" s="429" customFormat="1" ht="16.5" x14ac:dyDescent="0.25">
      <c r="A7" s="430"/>
      <c r="B7" s="430"/>
      <c r="C7" s="430"/>
      <c r="D7" s="430"/>
      <c r="E7" s="430"/>
      <c r="F7" s="468"/>
    </row>
    <row r="8" spans="1:7" x14ac:dyDescent="0.2">
      <c r="A8" s="264"/>
      <c r="B8" s="467"/>
      <c r="C8" s="466" t="s">
        <v>169</v>
      </c>
      <c r="D8" s="466"/>
      <c r="E8" s="465" t="s">
        <v>168</v>
      </c>
      <c r="F8" s="329"/>
    </row>
    <row r="9" spans="1:7" x14ac:dyDescent="0.2">
      <c r="A9" s="259"/>
      <c r="B9" s="279"/>
      <c r="C9" s="334"/>
      <c r="D9" s="280" t="s">
        <v>167</v>
      </c>
      <c r="E9" s="335"/>
      <c r="F9" s="280"/>
    </row>
    <row r="10" spans="1:7" x14ac:dyDescent="0.2">
      <c r="A10" s="279" t="s">
        <v>64</v>
      </c>
      <c r="B10" s="335" t="s">
        <v>33</v>
      </c>
      <c r="C10" s="234" t="s">
        <v>166</v>
      </c>
      <c r="D10" s="464" t="s">
        <v>165</v>
      </c>
      <c r="E10" s="569">
        <v>43738</v>
      </c>
      <c r="F10" s="234" t="s">
        <v>230</v>
      </c>
    </row>
    <row r="11" spans="1:7" x14ac:dyDescent="0.2">
      <c r="A11" s="276"/>
      <c r="B11" s="463"/>
      <c r="C11" s="463"/>
      <c r="D11" s="463"/>
      <c r="E11" s="463"/>
      <c r="F11" s="463"/>
    </row>
    <row r="12" spans="1:7" x14ac:dyDescent="0.2">
      <c r="A12" s="200" t="s">
        <v>164</v>
      </c>
      <c r="B12" s="322"/>
      <c r="C12" s="322"/>
      <c r="D12" s="322"/>
      <c r="E12" s="322"/>
      <c r="F12" s="322"/>
    </row>
    <row r="13" spans="1:7" x14ac:dyDescent="0.2">
      <c r="A13" s="200"/>
      <c r="B13" s="322"/>
      <c r="C13" s="322"/>
      <c r="D13" s="322"/>
      <c r="E13" s="322"/>
      <c r="F13" s="322"/>
    </row>
    <row r="14" spans="1:7" ht="18" x14ac:dyDescent="0.25">
      <c r="A14" s="200" t="s">
        <v>163</v>
      </c>
      <c r="B14" s="322"/>
      <c r="C14" s="458"/>
      <c r="D14" s="462"/>
      <c r="E14" s="322"/>
      <c r="F14" s="322"/>
    </row>
    <row r="15" spans="1:7" x14ac:dyDescent="0.2">
      <c r="A15" s="353" t="s">
        <v>229</v>
      </c>
      <c r="B15" s="142" t="s">
        <v>161</v>
      </c>
      <c r="C15" s="460">
        <v>35484</v>
      </c>
      <c r="D15" s="450">
        <v>6375.54</v>
      </c>
      <c r="E15" s="248">
        <f>+C15*D15</f>
        <v>226229661.35999998</v>
      </c>
      <c r="F15" s="248">
        <v>238474202</v>
      </c>
    </row>
    <row r="16" spans="1:7" x14ac:dyDescent="0.2">
      <c r="A16" s="353" t="s">
        <v>228</v>
      </c>
      <c r="B16" s="142" t="s">
        <v>161</v>
      </c>
      <c r="C16" s="460">
        <v>5088.51</v>
      </c>
      <c r="D16" s="450">
        <f>+D15</f>
        <v>6375.54</v>
      </c>
      <c r="E16" s="248">
        <f>+C16*D16</f>
        <v>32441999.045400001</v>
      </c>
      <c r="F16" s="248">
        <v>34141920</v>
      </c>
    </row>
    <row r="17" spans="1:7" x14ac:dyDescent="0.2">
      <c r="A17" s="353" t="s">
        <v>226</v>
      </c>
      <c r="B17" s="142" t="s">
        <v>161</v>
      </c>
      <c r="C17" s="460">
        <v>6811.45</v>
      </c>
      <c r="D17" s="450">
        <f t="shared" ref="D17:D25" si="0">+D16</f>
        <v>6375.54</v>
      </c>
      <c r="E17" s="248">
        <f>+C17*D17</f>
        <v>43426671.932999998</v>
      </c>
      <c r="F17" s="248">
        <v>9244496</v>
      </c>
    </row>
    <row r="18" spans="1:7" x14ac:dyDescent="0.2">
      <c r="A18" s="353" t="s">
        <v>227</v>
      </c>
      <c r="B18" s="142" t="s">
        <v>161</v>
      </c>
      <c r="C18" s="460">
        <v>9069.34</v>
      </c>
      <c r="D18" s="450">
        <f t="shared" si="0"/>
        <v>6375.54</v>
      </c>
      <c r="E18" s="248">
        <f t="shared" ref="E18:E25" si="1">+D18*C18</f>
        <v>57821939.943599999</v>
      </c>
      <c r="F18" s="248">
        <v>0</v>
      </c>
    </row>
    <row r="19" spans="1:7" x14ac:dyDescent="0.2">
      <c r="A19" s="353" t="s">
        <v>225</v>
      </c>
      <c r="B19" s="142" t="s">
        <v>161</v>
      </c>
      <c r="C19" s="460">
        <v>3942.74</v>
      </c>
      <c r="D19" s="450">
        <f t="shared" si="0"/>
        <v>6375.54</v>
      </c>
      <c r="E19" s="248">
        <f t="shared" si="1"/>
        <v>25137096.579599999</v>
      </c>
      <c r="F19" s="248">
        <v>20871622</v>
      </c>
    </row>
    <row r="20" spans="1:7" x14ac:dyDescent="0.2">
      <c r="A20" s="353" t="s">
        <v>231</v>
      </c>
      <c r="B20" s="142" t="s">
        <v>161</v>
      </c>
      <c r="C20" s="460">
        <v>34867.440000000002</v>
      </c>
      <c r="D20" s="450">
        <f t="shared" si="0"/>
        <v>6375.54</v>
      </c>
      <c r="E20" s="248">
        <f t="shared" si="1"/>
        <v>222298758.41760001</v>
      </c>
      <c r="F20" s="248">
        <v>217060637</v>
      </c>
    </row>
    <row r="21" spans="1:7" x14ac:dyDescent="0.2">
      <c r="A21" s="353" t="s">
        <v>224</v>
      </c>
      <c r="B21" s="142" t="s">
        <v>161</v>
      </c>
      <c r="C21" s="460">
        <v>137233.43</v>
      </c>
      <c r="D21" s="450">
        <f t="shared" si="0"/>
        <v>6375.54</v>
      </c>
      <c r="E21" s="248">
        <f t="shared" si="1"/>
        <v>874937222.30219996</v>
      </c>
      <c r="F21" s="248">
        <v>1096012759</v>
      </c>
      <c r="G21" s="196"/>
    </row>
    <row r="22" spans="1:7" x14ac:dyDescent="0.2">
      <c r="A22" s="353" t="s">
        <v>296</v>
      </c>
      <c r="B22" s="142" t="s">
        <v>161</v>
      </c>
      <c r="C22" s="587">
        <v>0</v>
      </c>
      <c r="D22" s="588">
        <f t="shared" si="0"/>
        <v>6375.54</v>
      </c>
      <c r="E22" s="478">
        <f t="shared" si="1"/>
        <v>0</v>
      </c>
      <c r="F22" s="478">
        <v>284053827</v>
      </c>
    </row>
    <row r="23" spans="1:7" x14ac:dyDescent="0.2">
      <c r="A23" s="353" t="s">
        <v>295</v>
      </c>
      <c r="B23" s="142" t="s">
        <v>161</v>
      </c>
      <c r="C23" s="587">
        <v>442344.13</v>
      </c>
      <c r="D23" s="588">
        <f t="shared" si="0"/>
        <v>6375.54</v>
      </c>
      <c r="E23" s="478">
        <f t="shared" ref="E23" si="2">+D23*C23</f>
        <v>2820182694.5802002</v>
      </c>
      <c r="F23" s="478">
        <v>0</v>
      </c>
    </row>
    <row r="24" spans="1:7" x14ac:dyDescent="0.2">
      <c r="A24" s="353" t="s">
        <v>291</v>
      </c>
      <c r="B24" s="142" t="s">
        <v>161</v>
      </c>
      <c r="C24" s="460">
        <v>1305357.1399999999</v>
      </c>
      <c r="D24" s="588">
        <f t="shared" si="0"/>
        <v>6375.54</v>
      </c>
      <c r="E24" s="248">
        <f t="shared" si="1"/>
        <v>8322356660.3555994</v>
      </c>
      <c r="F24" s="248">
        <v>0</v>
      </c>
    </row>
    <row r="25" spans="1:7" x14ac:dyDescent="0.2">
      <c r="A25" s="353" t="s">
        <v>232</v>
      </c>
      <c r="B25" s="142" t="s">
        <v>161</v>
      </c>
      <c r="C25" s="461">
        <v>0</v>
      </c>
      <c r="D25" s="588">
        <f t="shared" si="0"/>
        <v>6375.54</v>
      </c>
      <c r="E25" s="249">
        <f t="shared" si="1"/>
        <v>0</v>
      </c>
      <c r="F25" s="248">
        <v>40674228</v>
      </c>
    </row>
    <row r="26" spans="1:7" x14ac:dyDescent="0.2">
      <c r="A26" s="200" t="s">
        <v>219</v>
      </c>
      <c r="B26" s="451" t="s">
        <v>161</v>
      </c>
      <c r="C26" s="459">
        <f>SUM(C15:C25)</f>
        <v>1980198.18</v>
      </c>
      <c r="D26" s="453"/>
      <c r="E26" s="452">
        <f>SUM(E15:E25)</f>
        <v>12624832704.5172</v>
      </c>
      <c r="F26" s="452">
        <f>SUM(F15:F25)</f>
        <v>1940533691</v>
      </c>
    </row>
    <row r="27" spans="1:7" x14ac:dyDescent="0.2">
      <c r="A27" s="200"/>
      <c r="B27" s="455"/>
      <c r="C27" s="460"/>
      <c r="D27" s="248"/>
      <c r="E27" s="248"/>
      <c r="F27" s="248"/>
    </row>
    <row r="28" spans="1:7" x14ac:dyDescent="0.2">
      <c r="A28" s="456" t="s">
        <v>223</v>
      </c>
      <c r="B28" s="455" t="s">
        <v>10</v>
      </c>
      <c r="C28" s="460"/>
      <c r="D28" s="248"/>
      <c r="E28" s="248"/>
      <c r="F28" s="248"/>
    </row>
    <row r="29" spans="1:7" x14ac:dyDescent="0.2">
      <c r="A29" s="200" t="s">
        <v>219</v>
      </c>
      <c r="B29" s="451" t="s">
        <v>161</v>
      </c>
      <c r="C29" s="459">
        <v>0</v>
      </c>
      <c r="D29" s="453"/>
      <c r="E29" s="452">
        <v>0</v>
      </c>
      <c r="F29" s="452">
        <v>0</v>
      </c>
      <c r="G29" s="295"/>
    </row>
    <row r="30" spans="1:7" x14ac:dyDescent="0.2">
      <c r="A30" s="200"/>
      <c r="B30" s="455"/>
      <c r="C30" s="458"/>
      <c r="D30" s="248"/>
      <c r="E30" s="248"/>
      <c r="F30" s="248"/>
    </row>
    <row r="31" spans="1:7" x14ac:dyDescent="0.2">
      <c r="A31" s="278" t="s">
        <v>152</v>
      </c>
      <c r="B31" s="449" t="s">
        <v>161</v>
      </c>
      <c r="C31" s="457">
        <f>+C29+C26</f>
        <v>1980198.18</v>
      </c>
      <c r="D31" s="220"/>
      <c r="E31" s="220">
        <f>+E29+E26</f>
        <v>12624832704.5172</v>
      </c>
      <c r="F31" s="220">
        <f>+F29+F26</f>
        <v>1940533691</v>
      </c>
    </row>
    <row r="32" spans="1:7" x14ac:dyDescent="0.2">
      <c r="A32" s="200"/>
      <c r="B32" s="455"/>
      <c r="C32" s="450"/>
      <c r="D32" s="248"/>
      <c r="E32" s="248"/>
      <c r="F32" s="248"/>
    </row>
    <row r="33" spans="1:8" x14ac:dyDescent="0.2">
      <c r="A33" s="200" t="s">
        <v>162</v>
      </c>
      <c r="B33" s="455"/>
      <c r="C33" s="450"/>
      <c r="D33" s="248"/>
      <c r="E33" s="248"/>
      <c r="F33" s="248"/>
    </row>
    <row r="34" spans="1:8" x14ac:dyDescent="0.2">
      <c r="A34" s="200"/>
      <c r="B34" s="455"/>
      <c r="C34" s="450"/>
      <c r="D34" s="248"/>
      <c r="E34" s="248"/>
      <c r="F34" s="248"/>
    </row>
    <row r="35" spans="1:8" x14ac:dyDescent="0.2">
      <c r="A35" s="353" t="s">
        <v>302</v>
      </c>
      <c r="B35" s="142" t="s">
        <v>161</v>
      </c>
      <c r="C35" s="588">
        <v>209360.89</v>
      </c>
      <c r="D35" s="588">
        <v>6384.71</v>
      </c>
      <c r="E35" s="478">
        <f>+D35*C35</f>
        <v>1336708567.9919002</v>
      </c>
      <c r="F35" s="478">
        <v>0</v>
      </c>
    </row>
    <row r="36" spans="1:8" x14ac:dyDescent="0.2">
      <c r="A36" s="353" t="s">
        <v>302</v>
      </c>
      <c r="B36" s="142" t="s">
        <v>303</v>
      </c>
      <c r="C36" s="588">
        <v>1104</v>
      </c>
      <c r="D36" s="588">
        <v>1532.76</v>
      </c>
      <c r="E36" s="478">
        <f>+D36*C36</f>
        <v>1692167.04</v>
      </c>
      <c r="F36" s="478">
        <v>0</v>
      </c>
    </row>
    <row r="37" spans="1:8" x14ac:dyDescent="0.2">
      <c r="A37" s="353" t="s">
        <v>304</v>
      </c>
      <c r="B37" s="142" t="s">
        <v>161</v>
      </c>
      <c r="C37" s="450">
        <v>2853416.96</v>
      </c>
      <c r="D37" s="450">
        <v>6384.71</v>
      </c>
      <c r="E37" s="478">
        <f t="shared" ref="E37:E41" si="3">+D37*C37</f>
        <v>18218239798.681599</v>
      </c>
      <c r="F37" s="248">
        <v>19104759908</v>
      </c>
      <c r="H37" s="316"/>
    </row>
    <row r="38" spans="1:8" x14ac:dyDescent="0.2">
      <c r="A38" s="353" t="s">
        <v>297</v>
      </c>
      <c r="B38" s="142" t="s">
        <v>161</v>
      </c>
      <c r="C38" s="450">
        <v>0</v>
      </c>
      <c r="D38" s="450">
        <v>6384.71</v>
      </c>
      <c r="E38" s="478">
        <f t="shared" si="3"/>
        <v>0</v>
      </c>
      <c r="F38" s="248">
        <v>260060011</v>
      </c>
      <c r="H38" s="190">
        <v>4260475.53</v>
      </c>
    </row>
    <row r="39" spans="1:8" x14ac:dyDescent="0.2">
      <c r="A39" s="353" t="s">
        <v>298</v>
      </c>
      <c r="B39" s="142" t="s">
        <v>161</v>
      </c>
      <c r="C39" s="450">
        <v>0</v>
      </c>
      <c r="D39" s="450">
        <v>6384.71</v>
      </c>
      <c r="E39" s="478">
        <f t="shared" si="3"/>
        <v>0</v>
      </c>
      <c r="F39" s="248">
        <v>195109908</v>
      </c>
      <c r="H39" s="295">
        <f>+H38*6188</f>
        <v>26363822579.640003</v>
      </c>
    </row>
    <row r="40" spans="1:8" x14ac:dyDescent="0.2">
      <c r="A40" s="353" t="s">
        <v>299</v>
      </c>
      <c r="B40" s="142" t="s">
        <v>161</v>
      </c>
      <c r="C40" s="450">
        <v>0</v>
      </c>
      <c r="D40" s="450">
        <v>6384.71</v>
      </c>
      <c r="E40" s="478">
        <f t="shared" si="3"/>
        <v>0</v>
      </c>
      <c r="F40" s="248">
        <v>604066698</v>
      </c>
      <c r="H40" s="316">
        <v>26033082098</v>
      </c>
    </row>
    <row r="41" spans="1:8" x14ac:dyDescent="0.2">
      <c r="A41" s="353" t="s">
        <v>233</v>
      </c>
      <c r="B41" s="142" t="s">
        <v>161</v>
      </c>
      <c r="C41" s="450">
        <v>0</v>
      </c>
      <c r="D41" s="450">
        <v>6384.71</v>
      </c>
      <c r="E41" s="478">
        <f t="shared" si="3"/>
        <v>0</v>
      </c>
      <c r="F41" s="248">
        <v>0</v>
      </c>
      <c r="H41" s="295">
        <f>+H40-H39</f>
        <v>-330740481.6400032</v>
      </c>
    </row>
    <row r="42" spans="1:8" hidden="1" x14ac:dyDescent="0.2">
      <c r="A42" s="353" t="s">
        <v>222</v>
      </c>
      <c r="B42" s="142" t="s">
        <v>161</v>
      </c>
      <c r="C42" s="450">
        <f>+E42/D42</f>
        <v>0</v>
      </c>
      <c r="D42" s="248">
        <v>4331</v>
      </c>
      <c r="E42" s="318"/>
      <c r="F42" s="248"/>
    </row>
    <row r="43" spans="1:8" hidden="1" x14ac:dyDescent="0.2">
      <c r="A43" s="353" t="s">
        <v>221</v>
      </c>
      <c r="B43" s="142" t="s">
        <v>161</v>
      </c>
      <c r="C43" s="450"/>
      <c r="D43" s="248"/>
      <c r="E43" s="318"/>
      <c r="F43" s="248"/>
    </row>
    <row r="44" spans="1:8" hidden="1" x14ac:dyDescent="0.2">
      <c r="A44" s="200"/>
      <c r="B44" s="455"/>
      <c r="C44" s="450"/>
      <c r="D44" s="248"/>
      <c r="E44" s="248"/>
      <c r="F44" s="248"/>
    </row>
    <row r="45" spans="1:8" x14ac:dyDescent="0.2">
      <c r="A45" s="200" t="s">
        <v>219</v>
      </c>
      <c r="B45" s="449" t="s">
        <v>161</v>
      </c>
      <c r="C45" s="454">
        <f>+C35+C37</f>
        <v>3062777.85</v>
      </c>
      <c r="D45" s="454"/>
      <c r="E45" s="452">
        <f>+E35+E37</f>
        <v>19554948366.6735</v>
      </c>
      <c r="F45" s="452">
        <f>SUM(F35:F44)</f>
        <v>20163996525</v>
      </c>
    </row>
    <row r="46" spans="1:8" x14ac:dyDescent="0.2">
      <c r="A46" s="200"/>
      <c r="B46" s="449" t="s">
        <v>303</v>
      </c>
      <c r="C46" s="454">
        <f>+C36</f>
        <v>1104</v>
      </c>
      <c r="D46" s="454"/>
      <c r="E46" s="452">
        <f>+E36</f>
        <v>1692167.04</v>
      </c>
      <c r="F46" s="452">
        <f>+F36</f>
        <v>0</v>
      </c>
    </row>
    <row r="47" spans="1:8" x14ac:dyDescent="0.2">
      <c r="A47" s="456" t="s">
        <v>220</v>
      </c>
      <c r="B47" s="248"/>
      <c r="C47" s="450"/>
      <c r="D47" s="248"/>
      <c r="E47" s="594"/>
      <c r="F47" s="594"/>
    </row>
    <row r="48" spans="1:8" x14ac:dyDescent="0.2">
      <c r="A48" s="200" t="s">
        <v>219</v>
      </c>
      <c r="B48" s="453">
        <v>0</v>
      </c>
      <c r="C48" s="454">
        <v>0</v>
      </c>
      <c r="D48" s="453">
        <v>0</v>
      </c>
      <c r="E48" s="452">
        <v>0</v>
      </c>
      <c r="F48" s="452">
        <v>0</v>
      </c>
    </row>
    <row r="49" spans="1:13" x14ac:dyDescent="0.2">
      <c r="A49" s="200"/>
      <c r="B49" s="248"/>
      <c r="C49" s="450"/>
      <c r="D49" s="248"/>
      <c r="E49" s="248" t="s">
        <v>10</v>
      </c>
      <c r="F49" s="248"/>
    </row>
    <row r="50" spans="1:13" x14ac:dyDescent="0.2">
      <c r="A50" s="200"/>
      <c r="B50" s="449" t="s">
        <v>161</v>
      </c>
      <c r="C50" s="454">
        <f>+C45</f>
        <v>3062777.85</v>
      </c>
      <c r="D50" s="454"/>
      <c r="E50" s="452"/>
      <c r="F50" s="452"/>
    </row>
    <row r="51" spans="1:13" x14ac:dyDescent="0.2">
      <c r="A51" s="278" t="s">
        <v>152</v>
      </c>
      <c r="B51" s="449" t="s">
        <v>303</v>
      </c>
      <c r="C51" s="454">
        <f>+C46</f>
        <v>1104</v>
      </c>
      <c r="D51" s="454"/>
      <c r="E51" s="220">
        <f>+E45+E46</f>
        <v>19556640533.713501</v>
      </c>
      <c r="F51" s="220">
        <f>+F45+F46</f>
        <v>20163996525</v>
      </c>
    </row>
    <row r="53" spans="1:13" x14ac:dyDescent="0.2">
      <c r="A53" s="277" t="s">
        <v>292</v>
      </c>
    </row>
    <row r="58" spans="1:13" s="492" customFormat="1" x14ac:dyDescent="0.2">
      <c r="A58" s="293" t="s">
        <v>183</v>
      </c>
      <c r="B58" s="628" t="s">
        <v>184</v>
      </c>
      <c r="C58" s="628"/>
      <c r="D58" s="293"/>
      <c r="E58" s="628" t="s">
        <v>260</v>
      </c>
      <c r="F58" s="628"/>
      <c r="I58" s="629"/>
      <c r="J58" s="629"/>
      <c r="K58" s="629"/>
      <c r="L58" s="629"/>
      <c r="M58" s="629"/>
    </row>
    <row r="59" spans="1:13" s="492" customFormat="1" x14ac:dyDescent="0.2">
      <c r="A59" s="293" t="s">
        <v>132</v>
      </c>
      <c r="B59" s="628" t="s">
        <v>261</v>
      </c>
      <c r="C59" s="628"/>
      <c r="D59" s="293"/>
      <c r="E59" s="628" t="s">
        <v>134</v>
      </c>
      <c r="F59" s="628"/>
      <c r="I59" s="629"/>
      <c r="J59" s="629"/>
      <c r="K59" s="629"/>
      <c r="L59" s="629"/>
      <c r="M59" s="629"/>
    </row>
  </sheetData>
  <mergeCells count="8">
    <mergeCell ref="A1:G1"/>
    <mergeCell ref="A2:G2"/>
    <mergeCell ref="E58:F58"/>
    <mergeCell ref="I58:M58"/>
    <mergeCell ref="E59:F59"/>
    <mergeCell ref="I59:M59"/>
    <mergeCell ref="B58:C58"/>
    <mergeCell ref="B59:C59"/>
  </mergeCells>
  <printOptions gridLinesSet="0"/>
  <pageMargins left="0.94488188976377963" right="0.59055118110236227" top="1.5748031496062993" bottom="0.98425196850393704" header="0.51181102362204722" footer="1.1023622047244095"/>
  <pageSetup scale="80" orientation="portrait" horizontalDpi="300" verticalDpi="300" r:id="rId1"/>
  <headerFooter alignWithMargins="0">
    <oddFooter>&amp;C24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M197"/>
  <sheetViews>
    <sheetView showGridLines="0" zoomScale="82" zoomScaleNormal="82" zoomScalePageLayoutView="75" workbookViewId="0">
      <selection activeCell="G48" sqref="G48"/>
    </sheetView>
  </sheetViews>
  <sheetFormatPr baseColWidth="10" defaultColWidth="11.42578125" defaultRowHeight="12.75" x14ac:dyDescent="0.2"/>
  <cols>
    <col min="1" max="1" width="47.7109375" style="202" customWidth="1"/>
    <col min="2" max="2" width="21.28515625" style="202" customWidth="1"/>
    <col min="3" max="4" width="20.42578125" style="202" customWidth="1"/>
    <col min="5" max="5" width="21.42578125" style="202" customWidth="1"/>
    <col min="6" max="7" width="23.5703125" style="202" bestFit="1" customWidth="1"/>
    <col min="8" max="8" width="17.85546875" style="202" bestFit="1" customWidth="1"/>
    <col min="9" max="9" width="22.7109375" style="202" bestFit="1" customWidth="1"/>
    <col min="10" max="10" width="14.5703125" style="202" bestFit="1" customWidth="1"/>
    <col min="11" max="16384" width="11.42578125" style="202"/>
  </cols>
  <sheetData>
    <row r="1" spans="1:10" ht="16.5" x14ac:dyDescent="0.25">
      <c r="G1" s="242" t="s">
        <v>66</v>
      </c>
    </row>
    <row r="3" spans="1:10" s="241" customFormat="1" ht="16.5" x14ac:dyDescent="0.25">
      <c r="A3" s="670" t="s">
        <v>284</v>
      </c>
      <c r="B3" s="670"/>
      <c r="C3" s="670"/>
      <c r="D3" s="670"/>
      <c r="E3" s="670"/>
      <c r="F3" s="670"/>
      <c r="G3" s="670"/>
    </row>
    <row r="4" spans="1:10" s="372" customFormat="1" ht="15" x14ac:dyDescent="0.25">
      <c r="A4" s="625" t="s">
        <v>189</v>
      </c>
      <c r="B4" s="625"/>
      <c r="C4" s="625"/>
      <c r="D4" s="625"/>
      <c r="E4" s="625"/>
      <c r="F4" s="625"/>
      <c r="G4" s="625"/>
      <c r="H4" s="562"/>
      <c r="I4" s="562"/>
      <c r="J4" s="371"/>
    </row>
    <row r="5" spans="1:10" s="241" customFormat="1" ht="16.5" x14ac:dyDescent="0.25">
      <c r="A5" s="244" t="s">
        <v>9</v>
      </c>
      <c r="B5" s="243"/>
      <c r="C5" s="243"/>
      <c r="D5" s="243"/>
      <c r="E5" s="243"/>
      <c r="F5" s="243"/>
      <c r="G5" s="243"/>
    </row>
    <row r="6" spans="1:10" s="241" customFormat="1" ht="16.5" x14ac:dyDescent="0.25">
      <c r="A6" s="244"/>
      <c r="B6" s="243"/>
      <c r="C6" s="243"/>
      <c r="D6" s="243"/>
      <c r="E6" s="243"/>
      <c r="F6" s="243"/>
      <c r="G6" s="243"/>
    </row>
    <row r="7" spans="1:10" s="241" customFormat="1" ht="16.5" x14ac:dyDescent="0.25">
      <c r="A7" s="244" t="s">
        <v>65</v>
      </c>
      <c r="B7" s="243"/>
      <c r="C7" s="243"/>
      <c r="D7" s="243"/>
      <c r="E7" s="243"/>
      <c r="F7" s="243"/>
      <c r="G7" s="243"/>
    </row>
    <row r="8" spans="1:10" s="241" customFormat="1" ht="16.5" x14ac:dyDescent="0.25">
      <c r="A8" s="244"/>
      <c r="B8" s="243"/>
      <c r="C8" s="243"/>
      <c r="D8" s="243"/>
      <c r="E8" s="243"/>
      <c r="F8" s="243"/>
      <c r="G8" s="243"/>
    </row>
    <row r="9" spans="1:10" s="241" customFormat="1" ht="16.5" x14ac:dyDescent="0.25">
      <c r="A9" s="244"/>
      <c r="B9" s="243"/>
      <c r="C9" s="243"/>
      <c r="D9" s="243"/>
      <c r="E9" s="243"/>
      <c r="F9" s="202"/>
      <c r="G9" s="242"/>
    </row>
    <row r="10" spans="1:10" ht="15" customHeight="1" x14ac:dyDescent="0.2">
      <c r="A10" s="264"/>
      <c r="B10" s="671" t="s">
        <v>129</v>
      </c>
      <c r="C10" s="671" t="s">
        <v>130</v>
      </c>
      <c r="D10" s="671" t="s">
        <v>191</v>
      </c>
      <c r="E10" s="671" t="s">
        <v>293</v>
      </c>
      <c r="F10" s="269" t="s">
        <v>35</v>
      </c>
      <c r="G10" s="269"/>
    </row>
    <row r="11" spans="1:10" x14ac:dyDescent="0.2">
      <c r="A11" s="234" t="s">
        <v>12</v>
      </c>
      <c r="B11" s="671"/>
      <c r="C11" s="671"/>
      <c r="D11" s="671"/>
      <c r="E11" s="671"/>
      <c r="F11" s="235">
        <v>43738</v>
      </c>
      <c r="G11" s="235">
        <v>43373</v>
      </c>
    </row>
    <row r="12" spans="1:10" x14ac:dyDescent="0.2">
      <c r="A12" s="270"/>
      <c r="B12" s="205"/>
      <c r="C12" s="265"/>
      <c r="D12" s="265"/>
      <c r="E12" s="265"/>
      <c r="F12" s="482"/>
      <c r="G12" s="265"/>
    </row>
    <row r="13" spans="1:10" ht="25.5" x14ac:dyDescent="0.2">
      <c r="A13" s="591" t="s">
        <v>306</v>
      </c>
      <c r="B13" s="230">
        <v>0</v>
      </c>
      <c r="C13" s="230">
        <v>1985850000</v>
      </c>
      <c r="D13" s="230">
        <v>0</v>
      </c>
      <c r="E13" s="272">
        <v>0</v>
      </c>
      <c r="F13" s="230">
        <f>+SUM(B13:E13)</f>
        <v>1985850000</v>
      </c>
      <c r="G13" s="230">
        <v>2323817093</v>
      </c>
      <c r="H13" s="240"/>
    </row>
    <row r="14" spans="1:10" x14ac:dyDescent="0.2">
      <c r="A14" s="270"/>
      <c r="B14" s="230"/>
      <c r="C14" s="230"/>
      <c r="D14" s="230"/>
      <c r="E14" s="230"/>
      <c r="F14" s="230"/>
      <c r="G14" s="230"/>
      <c r="I14" s="263"/>
    </row>
    <row r="15" spans="1:10" x14ac:dyDescent="0.2">
      <c r="A15" s="270" t="s">
        <v>126</v>
      </c>
      <c r="B15" s="230">
        <f>3836522959-480568922</f>
        <v>3355954037</v>
      </c>
      <c r="C15" s="230">
        <v>1660348055</v>
      </c>
      <c r="D15" s="230">
        <v>2875173008</v>
      </c>
      <c r="E15" s="230">
        <v>0</v>
      </c>
      <c r="F15" s="230">
        <f>+SUM(B15:E15)</f>
        <v>7891475100</v>
      </c>
      <c r="G15" s="230">
        <v>5382329616</v>
      </c>
    </row>
    <row r="16" spans="1:10" x14ac:dyDescent="0.2">
      <c r="A16" s="270"/>
      <c r="B16" s="230"/>
      <c r="C16" s="230"/>
      <c r="D16" s="230"/>
      <c r="E16" s="230"/>
      <c r="F16" s="230"/>
      <c r="G16" s="230"/>
    </row>
    <row r="17" spans="1:9" x14ac:dyDescent="0.2">
      <c r="A17" s="270" t="s">
        <v>85</v>
      </c>
      <c r="B17" s="230">
        <v>480568922</v>
      </c>
      <c r="C17" s="230">
        <v>226555016</v>
      </c>
      <c r="D17" s="230">
        <v>412640423</v>
      </c>
      <c r="E17" s="230">
        <v>0</v>
      </c>
      <c r="F17" s="230">
        <f>+SUM(B17:E17)</f>
        <v>1119764361</v>
      </c>
      <c r="G17" s="230">
        <v>1185013100</v>
      </c>
    </row>
    <row r="18" spans="1:9" x14ac:dyDescent="0.2">
      <c r="A18" s="270"/>
      <c r="B18" s="230"/>
      <c r="C18" s="230"/>
      <c r="D18" s="230"/>
      <c r="E18" s="230"/>
      <c r="F18" s="230"/>
      <c r="G18" s="230"/>
    </row>
    <row r="19" spans="1:9" x14ac:dyDescent="0.2">
      <c r="A19" s="270" t="s">
        <v>145</v>
      </c>
      <c r="B19" s="230">
        <v>3476774099</v>
      </c>
      <c r="C19" s="230">
        <v>546884965</v>
      </c>
      <c r="D19" s="230">
        <v>1557359925</v>
      </c>
      <c r="E19" s="230">
        <v>0</v>
      </c>
      <c r="F19" s="230">
        <f>+SUM(B19:E19)</f>
        <v>5581018989</v>
      </c>
      <c r="G19" s="230">
        <v>677751732</v>
      </c>
    </row>
    <row r="20" spans="1:9" x14ac:dyDescent="0.2">
      <c r="A20" s="270"/>
      <c r="B20" s="230"/>
      <c r="C20" s="230"/>
      <c r="D20" s="230"/>
      <c r="E20" s="230"/>
      <c r="F20" s="230"/>
      <c r="G20" s="230"/>
    </row>
    <row r="21" spans="1:9" x14ac:dyDescent="0.2">
      <c r="A21" s="270" t="s">
        <v>86</v>
      </c>
      <c r="B21" s="230">
        <v>581871171</v>
      </c>
      <c r="C21" s="230">
        <v>-121000</v>
      </c>
      <c r="D21" s="240">
        <v>167925</v>
      </c>
      <c r="E21" s="230">
        <v>7055023</v>
      </c>
      <c r="F21" s="230">
        <f>+SUM(B21:E21)</f>
        <v>588973119</v>
      </c>
      <c r="G21" s="230">
        <v>611944986</v>
      </c>
      <c r="H21" s="237"/>
      <c r="I21" s="240"/>
    </row>
    <row r="22" spans="1:9" x14ac:dyDescent="0.2">
      <c r="A22" s="270"/>
      <c r="B22" s="230"/>
      <c r="C22" s="230"/>
      <c r="D22" s="230"/>
      <c r="E22" s="230"/>
      <c r="F22" s="230"/>
      <c r="G22" s="230"/>
    </row>
    <row r="23" spans="1:9" x14ac:dyDescent="0.2">
      <c r="A23" s="270" t="s">
        <v>67</v>
      </c>
      <c r="B23" s="230">
        <v>143305824</v>
      </c>
      <c r="C23" s="230">
        <v>149851055</v>
      </c>
      <c r="D23" s="272">
        <v>72379322</v>
      </c>
      <c r="E23" s="230">
        <v>0</v>
      </c>
      <c r="F23" s="230">
        <f>+SUM(B23:E23)</f>
        <v>365536201</v>
      </c>
      <c r="G23" s="230">
        <v>278580076</v>
      </c>
    </row>
    <row r="24" spans="1:9" x14ac:dyDescent="0.2">
      <c r="A24" s="270"/>
      <c r="B24" s="230"/>
      <c r="C24" s="230"/>
      <c r="D24" s="230"/>
      <c r="E24" s="230"/>
      <c r="F24" s="230"/>
      <c r="G24" s="230"/>
    </row>
    <row r="25" spans="1:9" x14ac:dyDescent="0.2">
      <c r="A25" s="273" t="s">
        <v>133</v>
      </c>
      <c r="B25" s="230">
        <v>45293264</v>
      </c>
      <c r="C25" s="230">
        <v>366439227</v>
      </c>
      <c r="D25" s="272">
        <v>29417500</v>
      </c>
      <c r="E25" s="230">
        <v>0</v>
      </c>
      <c r="F25" s="230">
        <f>+SUM(B25:E25)</f>
        <v>441149991</v>
      </c>
      <c r="G25" s="230">
        <v>300105952</v>
      </c>
    </row>
    <row r="26" spans="1:9" x14ac:dyDescent="0.2">
      <c r="A26" s="270"/>
      <c r="B26" s="230"/>
      <c r="C26" s="230"/>
      <c r="D26" s="230"/>
      <c r="E26" s="230"/>
      <c r="F26" s="230"/>
      <c r="G26" s="230"/>
    </row>
    <row r="27" spans="1:9" x14ac:dyDescent="0.2">
      <c r="A27" s="274" t="s">
        <v>235</v>
      </c>
      <c r="B27" s="230">
        <v>0</v>
      </c>
      <c r="C27" s="230">
        <v>0</v>
      </c>
      <c r="D27" s="230">
        <v>0</v>
      </c>
      <c r="E27" s="230">
        <v>448834446</v>
      </c>
      <c r="F27" s="230">
        <f>+SUM(B27:E27)</f>
        <v>448834446</v>
      </c>
      <c r="G27" s="230">
        <v>552641244</v>
      </c>
    </row>
    <row r="28" spans="1:9" x14ac:dyDescent="0.2">
      <c r="A28" s="270"/>
      <c r="B28" s="230"/>
      <c r="C28" s="230"/>
      <c r="D28" s="230"/>
      <c r="E28" s="230"/>
      <c r="F28" s="230"/>
      <c r="G28" s="230"/>
    </row>
    <row r="29" spans="1:9" x14ac:dyDescent="0.2">
      <c r="A29" s="270" t="s">
        <v>101</v>
      </c>
      <c r="B29" s="230">
        <v>0</v>
      </c>
      <c r="C29" s="230">
        <v>0</v>
      </c>
      <c r="D29" s="230">
        <v>0</v>
      </c>
      <c r="E29" s="230">
        <v>0</v>
      </c>
      <c r="F29" s="230">
        <f>+SUM(B29:E29)</f>
        <v>0</v>
      </c>
      <c r="G29" s="230">
        <v>2069658338</v>
      </c>
    </row>
    <row r="30" spans="1:9" x14ac:dyDescent="0.2">
      <c r="A30" s="270"/>
      <c r="B30" s="230"/>
      <c r="C30" s="230"/>
      <c r="D30" s="230"/>
      <c r="E30" s="230"/>
      <c r="F30" s="230"/>
      <c r="G30" s="230"/>
    </row>
    <row r="31" spans="1:9" x14ac:dyDescent="0.2">
      <c r="A31" s="270" t="s">
        <v>146</v>
      </c>
      <c r="B31" s="230">
        <v>163942576</v>
      </c>
      <c r="C31" s="230">
        <v>1422037758</v>
      </c>
      <c r="D31" s="230">
        <v>355091436</v>
      </c>
      <c r="E31" s="230">
        <v>0</v>
      </c>
      <c r="F31" s="230">
        <f>+SUM(B31:E31)</f>
        <v>1941071770</v>
      </c>
      <c r="G31" s="230">
        <v>978643647</v>
      </c>
    </row>
    <row r="32" spans="1:9" x14ac:dyDescent="0.2">
      <c r="A32" s="270"/>
      <c r="B32" s="230"/>
      <c r="C32" s="230"/>
      <c r="D32" s="230"/>
      <c r="E32" s="230"/>
      <c r="F32" s="230"/>
      <c r="G32" s="230"/>
    </row>
    <row r="33" spans="1:13" x14ac:dyDescent="0.2">
      <c r="A33" s="274" t="s">
        <v>127</v>
      </c>
      <c r="B33" s="230">
        <v>4624945</v>
      </c>
      <c r="C33" s="230">
        <v>38577884</v>
      </c>
      <c r="D33" s="230">
        <v>594089427</v>
      </c>
      <c r="E33" s="230">
        <v>0</v>
      </c>
      <c r="F33" s="230">
        <f>+SUM(B33:E33)</f>
        <v>637292256</v>
      </c>
      <c r="G33" s="230">
        <v>0</v>
      </c>
    </row>
    <row r="34" spans="1:13" hidden="1" x14ac:dyDescent="0.2">
      <c r="A34" s="271"/>
      <c r="B34" s="230"/>
      <c r="C34" s="230"/>
      <c r="D34" s="230"/>
      <c r="E34" s="230"/>
      <c r="F34" s="230"/>
      <c r="G34" s="230"/>
    </row>
    <row r="35" spans="1:13" hidden="1" x14ac:dyDescent="0.2">
      <c r="A35" s="274" t="s">
        <v>128</v>
      </c>
      <c r="B35" s="272"/>
      <c r="C35" s="230"/>
      <c r="D35" s="230"/>
      <c r="E35" s="230"/>
      <c r="F35" s="230"/>
      <c r="G35" s="230"/>
    </row>
    <row r="36" spans="1:13" x14ac:dyDescent="0.2">
      <c r="A36" s="271"/>
      <c r="B36" s="230"/>
      <c r="C36" s="230"/>
      <c r="D36" s="230"/>
      <c r="E36" s="230"/>
      <c r="F36" s="230"/>
      <c r="G36" s="230"/>
    </row>
    <row r="37" spans="1:13" x14ac:dyDescent="0.2">
      <c r="A37" s="271" t="s">
        <v>234</v>
      </c>
      <c r="B37" s="230">
        <v>25965402</v>
      </c>
      <c r="C37" s="230">
        <v>17499096</v>
      </c>
      <c r="D37" s="230">
        <v>0</v>
      </c>
      <c r="E37" s="230">
        <v>0</v>
      </c>
      <c r="F37" s="230">
        <f>+SUM(B37:E37)</f>
        <v>43464498</v>
      </c>
      <c r="G37" s="230">
        <v>0</v>
      </c>
    </row>
    <row r="38" spans="1:13" x14ac:dyDescent="0.2">
      <c r="A38" s="271"/>
      <c r="B38" s="230"/>
      <c r="C38" s="230"/>
      <c r="D38" s="230"/>
      <c r="E38" s="230"/>
      <c r="F38" s="230"/>
      <c r="G38" s="230"/>
    </row>
    <row r="39" spans="1:13" x14ac:dyDescent="0.2">
      <c r="A39" s="274" t="s">
        <v>68</v>
      </c>
      <c r="B39" s="230">
        <v>1478334849</v>
      </c>
      <c r="C39" s="230">
        <v>2588329168</v>
      </c>
      <c r="D39" s="230">
        <v>672410057</v>
      </c>
      <c r="E39" s="230">
        <v>160983</v>
      </c>
      <c r="F39" s="230">
        <f>+SUM(B39:E39)</f>
        <v>4739235057</v>
      </c>
      <c r="G39" s="230">
        <f>3184778236+982156572+1727516075+7792609541-975452-27800</f>
        <v>13686057172</v>
      </c>
    </row>
    <row r="40" spans="1:13" x14ac:dyDescent="0.2">
      <c r="A40" s="274"/>
      <c r="B40" s="230"/>
      <c r="C40" s="230"/>
      <c r="D40" s="230"/>
      <c r="E40" s="230"/>
      <c r="F40" s="230"/>
      <c r="G40" s="266"/>
    </row>
    <row r="41" spans="1:13" s="231" customFormat="1" x14ac:dyDescent="0.2">
      <c r="A41" s="267" t="s">
        <v>280</v>
      </c>
      <c r="B41" s="268">
        <f>+SUM(B12:B40)</f>
        <v>9756635089</v>
      </c>
      <c r="C41" s="268">
        <f>+SUM(C12:C40)</f>
        <v>9002251224</v>
      </c>
      <c r="D41" s="268">
        <f>+SUM(D12:D40)</f>
        <v>6568729023</v>
      </c>
      <c r="E41" s="268">
        <f>+SUM(E12:E40)</f>
        <v>456050452</v>
      </c>
      <c r="F41" s="268">
        <f>SUM(B41:E41)</f>
        <v>25783665788</v>
      </c>
      <c r="G41" s="268">
        <v>0</v>
      </c>
      <c r="H41" s="579"/>
    </row>
    <row r="42" spans="1:13" s="261" customFormat="1" x14ac:dyDescent="0.2">
      <c r="A42" s="267" t="s">
        <v>285</v>
      </c>
      <c r="B42" s="268">
        <v>11682865166</v>
      </c>
      <c r="C42" s="268">
        <f>-ER!J21</f>
        <v>7283904660</v>
      </c>
      <c r="D42" s="268">
        <v>6457529148</v>
      </c>
      <c r="E42" s="268">
        <v>2622299582</v>
      </c>
      <c r="F42" s="268">
        <v>0</v>
      </c>
      <c r="G42" s="268">
        <f>+SUM(G13:G40)</f>
        <v>28046542956</v>
      </c>
      <c r="H42" s="579"/>
      <c r="I42" s="231"/>
      <c r="J42" s="231"/>
      <c r="K42" s="231"/>
      <c r="L42" s="231"/>
      <c r="M42" s="231"/>
    </row>
    <row r="43" spans="1:13" x14ac:dyDescent="0.2">
      <c r="A43" s="231"/>
      <c r="B43" s="580"/>
      <c r="C43" s="263"/>
      <c r="E43" s="580"/>
      <c r="F43" s="479"/>
      <c r="G43" s="240"/>
      <c r="H43" s="237"/>
    </row>
    <row r="44" spans="1:13" s="238" customFormat="1" ht="15" x14ac:dyDescent="0.2">
      <c r="A44" s="236" t="s">
        <v>151</v>
      </c>
      <c r="D44" s="239"/>
      <c r="E44" s="239"/>
      <c r="F44" s="239"/>
      <c r="G44" s="480"/>
      <c r="H44" s="239"/>
      <c r="I44" s="568"/>
      <c r="J44" s="239"/>
    </row>
    <row r="45" spans="1:13" ht="15" x14ac:dyDescent="0.2">
      <c r="A45" s="231"/>
      <c r="B45" s="240"/>
      <c r="E45" s="237"/>
      <c r="F45" s="237"/>
      <c r="G45" s="237"/>
      <c r="H45" s="239"/>
      <c r="J45" s="237"/>
    </row>
    <row r="46" spans="1:13" x14ac:dyDescent="0.2">
      <c r="A46" s="231"/>
      <c r="B46" s="237"/>
      <c r="C46" s="473"/>
      <c r="D46" s="473"/>
      <c r="F46" s="237"/>
      <c r="H46" s="237"/>
      <c r="I46" s="237"/>
    </row>
    <row r="47" spans="1:13" x14ac:dyDescent="0.2">
      <c r="A47" s="231"/>
      <c r="B47" s="473"/>
      <c r="C47" s="237"/>
      <c r="D47" s="237"/>
      <c r="I47" s="237"/>
    </row>
    <row r="48" spans="1:13" s="492" customFormat="1" x14ac:dyDescent="0.2">
      <c r="A48" s="293" t="s">
        <v>183</v>
      </c>
      <c r="B48" s="628" t="s">
        <v>184</v>
      </c>
      <c r="C48" s="628"/>
      <c r="D48" s="293"/>
      <c r="E48" s="628" t="s">
        <v>260</v>
      </c>
      <c r="F48" s="628"/>
      <c r="I48" s="629"/>
      <c r="J48" s="629"/>
      <c r="K48" s="629"/>
      <c r="L48" s="629"/>
      <c r="M48" s="629"/>
    </row>
    <row r="49" spans="1:13" s="492" customFormat="1" x14ac:dyDescent="0.2">
      <c r="A49" s="293" t="s">
        <v>132</v>
      </c>
      <c r="B49" s="628" t="s">
        <v>261</v>
      </c>
      <c r="C49" s="628"/>
      <c r="D49" s="293"/>
      <c r="E49" s="628" t="s">
        <v>134</v>
      </c>
      <c r="F49" s="628"/>
      <c r="I49" s="629"/>
      <c r="J49" s="629"/>
      <c r="K49" s="629"/>
      <c r="L49" s="629"/>
      <c r="M49" s="629"/>
    </row>
    <row r="50" spans="1:13" x14ac:dyDescent="0.2">
      <c r="A50" s="116"/>
    </row>
    <row r="51" spans="1:13" x14ac:dyDescent="0.2">
      <c r="A51" s="231"/>
    </row>
    <row r="52" spans="1:13" ht="15" x14ac:dyDescent="0.25">
      <c r="A52" s="231"/>
      <c r="B52" s="589"/>
      <c r="C52" s="590"/>
      <c r="D52" s="590"/>
      <c r="E52" s="589"/>
    </row>
    <row r="53" spans="1:13" x14ac:dyDescent="0.2">
      <c r="A53" s="231"/>
    </row>
    <row r="54" spans="1:13" x14ac:dyDescent="0.2">
      <c r="A54" s="231"/>
    </row>
    <row r="55" spans="1:13" x14ac:dyDescent="0.2">
      <c r="A55" s="231"/>
    </row>
    <row r="56" spans="1:13" x14ac:dyDescent="0.2">
      <c r="A56" s="231"/>
    </row>
    <row r="57" spans="1:13" x14ac:dyDescent="0.2">
      <c r="A57" s="231"/>
    </row>
    <row r="58" spans="1:13" x14ac:dyDescent="0.2">
      <c r="A58" s="231"/>
    </row>
    <row r="59" spans="1:13" x14ac:dyDescent="0.2">
      <c r="A59" s="231"/>
    </row>
    <row r="60" spans="1:13" x14ac:dyDescent="0.2">
      <c r="A60" s="231"/>
    </row>
    <row r="61" spans="1:13" x14ac:dyDescent="0.2">
      <c r="A61" s="231"/>
    </row>
    <row r="62" spans="1:13" x14ac:dyDescent="0.2">
      <c r="A62" s="231"/>
    </row>
    <row r="63" spans="1:13" x14ac:dyDescent="0.2">
      <c r="A63" s="231"/>
    </row>
    <row r="64" spans="1:13" x14ac:dyDescent="0.2">
      <c r="A64" s="231"/>
    </row>
    <row r="65" spans="1:1" x14ac:dyDescent="0.2">
      <c r="A65" s="231"/>
    </row>
    <row r="66" spans="1:1" x14ac:dyDescent="0.2">
      <c r="A66" s="231"/>
    </row>
    <row r="67" spans="1:1" x14ac:dyDescent="0.2">
      <c r="A67" s="231"/>
    </row>
    <row r="68" spans="1:1" x14ac:dyDescent="0.2">
      <c r="A68" s="231"/>
    </row>
    <row r="69" spans="1:1" x14ac:dyDescent="0.2">
      <c r="A69" s="231"/>
    </row>
    <row r="70" spans="1:1" x14ac:dyDescent="0.2">
      <c r="A70" s="231"/>
    </row>
    <row r="71" spans="1:1" x14ac:dyDescent="0.2">
      <c r="A71" s="231"/>
    </row>
    <row r="72" spans="1:1" x14ac:dyDescent="0.2">
      <c r="A72" s="231"/>
    </row>
    <row r="73" spans="1:1" x14ac:dyDescent="0.2">
      <c r="A73" s="231"/>
    </row>
    <row r="74" spans="1:1" x14ac:dyDescent="0.2">
      <c r="A74" s="231"/>
    </row>
    <row r="75" spans="1:1" x14ac:dyDescent="0.2">
      <c r="A75" s="231"/>
    </row>
    <row r="76" spans="1:1" x14ac:dyDescent="0.2">
      <c r="A76" s="231"/>
    </row>
    <row r="77" spans="1:1" x14ac:dyDescent="0.2">
      <c r="A77" s="231"/>
    </row>
    <row r="78" spans="1:1" x14ac:dyDescent="0.2">
      <c r="A78" s="231"/>
    </row>
    <row r="79" spans="1:1" x14ac:dyDescent="0.2">
      <c r="A79" s="231"/>
    </row>
    <row r="80" spans="1:1" x14ac:dyDescent="0.2">
      <c r="A80" s="231"/>
    </row>
    <row r="81" spans="1:1" x14ac:dyDescent="0.2">
      <c r="A81" s="231"/>
    </row>
    <row r="82" spans="1:1" x14ac:dyDescent="0.2">
      <c r="A82" s="231"/>
    </row>
    <row r="83" spans="1:1" x14ac:dyDescent="0.2">
      <c r="A83" s="231"/>
    </row>
    <row r="84" spans="1:1" x14ac:dyDescent="0.2">
      <c r="A84" s="231"/>
    </row>
    <row r="85" spans="1:1" x14ac:dyDescent="0.2">
      <c r="A85" s="231"/>
    </row>
    <row r="86" spans="1:1" x14ac:dyDescent="0.2">
      <c r="A86" s="231"/>
    </row>
    <row r="87" spans="1:1" x14ac:dyDescent="0.2">
      <c r="A87" s="231"/>
    </row>
    <row r="88" spans="1:1" x14ac:dyDescent="0.2">
      <c r="A88" s="231"/>
    </row>
    <row r="89" spans="1:1" x14ac:dyDescent="0.2">
      <c r="A89" s="231"/>
    </row>
    <row r="90" spans="1:1" x14ac:dyDescent="0.2">
      <c r="A90" s="231"/>
    </row>
    <row r="91" spans="1:1" x14ac:dyDescent="0.2">
      <c r="A91" s="231"/>
    </row>
    <row r="92" spans="1:1" x14ac:dyDescent="0.2">
      <c r="A92" s="231"/>
    </row>
    <row r="93" spans="1:1" x14ac:dyDescent="0.2">
      <c r="A93" s="231"/>
    </row>
    <row r="94" spans="1:1" x14ac:dyDescent="0.2">
      <c r="A94" s="231"/>
    </row>
    <row r="95" spans="1:1" x14ac:dyDescent="0.2">
      <c r="A95" s="231"/>
    </row>
    <row r="96" spans="1:1" x14ac:dyDescent="0.2">
      <c r="A96" s="231"/>
    </row>
    <row r="97" spans="1:1" x14ac:dyDescent="0.2">
      <c r="A97" s="231"/>
    </row>
    <row r="98" spans="1:1" x14ac:dyDescent="0.2">
      <c r="A98" s="231"/>
    </row>
    <row r="99" spans="1:1" x14ac:dyDescent="0.2">
      <c r="A99" s="231"/>
    </row>
    <row r="100" spans="1:1" x14ac:dyDescent="0.2">
      <c r="A100" s="231"/>
    </row>
    <row r="101" spans="1:1" x14ac:dyDescent="0.2">
      <c r="A101" s="231"/>
    </row>
    <row r="102" spans="1:1" x14ac:dyDescent="0.2">
      <c r="A102" s="231"/>
    </row>
    <row r="103" spans="1:1" x14ac:dyDescent="0.2">
      <c r="A103" s="231"/>
    </row>
    <row r="104" spans="1:1" x14ac:dyDescent="0.2">
      <c r="A104" s="231"/>
    </row>
    <row r="105" spans="1:1" x14ac:dyDescent="0.2">
      <c r="A105" s="231"/>
    </row>
    <row r="106" spans="1:1" x14ac:dyDescent="0.2">
      <c r="A106" s="231"/>
    </row>
    <row r="107" spans="1:1" x14ac:dyDescent="0.2">
      <c r="A107" s="231"/>
    </row>
    <row r="108" spans="1:1" x14ac:dyDescent="0.2">
      <c r="A108" s="231"/>
    </row>
    <row r="109" spans="1:1" x14ac:dyDescent="0.2">
      <c r="A109" s="231"/>
    </row>
    <row r="110" spans="1:1" x14ac:dyDescent="0.2">
      <c r="A110" s="231"/>
    </row>
    <row r="111" spans="1:1" x14ac:dyDescent="0.2">
      <c r="A111" s="231"/>
    </row>
    <row r="112" spans="1:1" x14ac:dyDescent="0.2">
      <c r="A112" s="231"/>
    </row>
    <row r="113" spans="1:1" x14ac:dyDescent="0.2">
      <c r="A113" s="231"/>
    </row>
    <row r="114" spans="1:1" x14ac:dyDescent="0.2">
      <c r="A114" s="231"/>
    </row>
    <row r="115" spans="1:1" x14ac:dyDescent="0.2">
      <c r="A115" s="231"/>
    </row>
    <row r="116" spans="1:1" x14ac:dyDescent="0.2">
      <c r="A116" s="231"/>
    </row>
    <row r="117" spans="1:1" x14ac:dyDescent="0.2">
      <c r="A117" s="231"/>
    </row>
    <row r="118" spans="1:1" x14ac:dyDescent="0.2">
      <c r="A118" s="231"/>
    </row>
    <row r="119" spans="1:1" x14ac:dyDescent="0.2">
      <c r="A119" s="231"/>
    </row>
    <row r="120" spans="1:1" x14ac:dyDescent="0.2">
      <c r="A120" s="231"/>
    </row>
    <row r="121" spans="1:1" x14ac:dyDescent="0.2">
      <c r="A121" s="231"/>
    </row>
    <row r="122" spans="1:1" x14ac:dyDescent="0.2">
      <c r="A122" s="231"/>
    </row>
    <row r="123" spans="1:1" x14ac:dyDescent="0.2">
      <c r="A123" s="231"/>
    </row>
    <row r="124" spans="1:1" x14ac:dyDescent="0.2">
      <c r="A124" s="231"/>
    </row>
    <row r="125" spans="1:1" x14ac:dyDescent="0.2">
      <c r="A125" s="231"/>
    </row>
    <row r="126" spans="1:1" x14ac:dyDescent="0.2">
      <c r="A126" s="231"/>
    </row>
    <row r="127" spans="1:1" x14ac:dyDescent="0.2">
      <c r="A127" s="231"/>
    </row>
    <row r="128" spans="1:1" x14ac:dyDescent="0.2">
      <c r="A128" s="231"/>
    </row>
    <row r="129" spans="1:1" x14ac:dyDescent="0.2">
      <c r="A129" s="231"/>
    </row>
    <row r="130" spans="1:1" x14ac:dyDescent="0.2">
      <c r="A130" s="231"/>
    </row>
    <row r="131" spans="1:1" x14ac:dyDescent="0.2">
      <c r="A131" s="231"/>
    </row>
    <row r="132" spans="1:1" x14ac:dyDescent="0.2">
      <c r="A132" s="231"/>
    </row>
    <row r="133" spans="1:1" x14ac:dyDescent="0.2">
      <c r="A133" s="231"/>
    </row>
    <row r="134" spans="1:1" x14ac:dyDescent="0.2">
      <c r="A134" s="231"/>
    </row>
    <row r="135" spans="1:1" x14ac:dyDescent="0.2">
      <c r="A135" s="231"/>
    </row>
    <row r="136" spans="1:1" x14ac:dyDescent="0.2">
      <c r="A136" s="231"/>
    </row>
    <row r="137" spans="1:1" x14ac:dyDescent="0.2">
      <c r="A137" s="231"/>
    </row>
    <row r="138" spans="1:1" x14ac:dyDescent="0.2">
      <c r="A138" s="231"/>
    </row>
    <row r="139" spans="1:1" x14ac:dyDescent="0.2">
      <c r="A139" s="231"/>
    </row>
    <row r="140" spans="1:1" x14ac:dyDescent="0.2">
      <c r="A140" s="231"/>
    </row>
    <row r="141" spans="1:1" x14ac:dyDescent="0.2">
      <c r="A141" s="231"/>
    </row>
    <row r="142" spans="1:1" x14ac:dyDescent="0.2">
      <c r="A142" s="231"/>
    </row>
    <row r="143" spans="1:1" x14ac:dyDescent="0.2">
      <c r="A143" s="231"/>
    </row>
    <row r="144" spans="1:1" x14ac:dyDescent="0.2">
      <c r="A144" s="231"/>
    </row>
    <row r="145" spans="1:1" x14ac:dyDescent="0.2">
      <c r="A145" s="231"/>
    </row>
    <row r="146" spans="1:1" x14ac:dyDescent="0.2">
      <c r="A146" s="231"/>
    </row>
    <row r="147" spans="1:1" x14ac:dyDescent="0.2">
      <c r="A147" s="231"/>
    </row>
    <row r="148" spans="1:1" x14ac:dyDescent="0.2">
      <c r="A148" s="231"/>
    </row>
    <row r="149" spans="1:1" x14ac:dyDescent="0.2">
      <c r="A149" s="231"/>
    </row>
    <row r="150" spans="1:1" x14ac:dyDescent="0.2">
      <c r="A150" s="231"/>
    </row>
    <row r="151" spans="1:1" x14ac:dyDescent="0.2">
      <c r="A151" s="231"/>
    </row>
    <row r="152" spans="1:1" x14ac:dyDescent="0.2">
      <c r="A152" s="231"/>
    </row>
    <row r="153" spans="1:1" x14ac:dyDescent="0.2">
      <c r="A153" s="231"/>
    </row>
    <row r="154" spans="1:1" x14ac:dyDescent="0.2">
      <c r="A154" s="231"/>
    </row>
    <row r="155" spans="1:1" x14ac:dyDescent="0.2">
      <c r="A155" s="231"/>
    </row>
    <row r="156" spans="1:1" x14ac:dyDescent="0.2">
      <c r="A156" s="231"/>
    </row>
    <row r="157" spans="1:1" x14ac:dyDescent="0.2">
      <c r="A157" s="231"/>
    </row>
    <row r="158" spans="1:1" x14ac:dyDescent="0.2">
      <c r="A158" s="231"/>
    </row>
    <row r="159" spans="1:1" x14ac:dyDescent="0.2">
      <c r="A159" s="231"/>
    </row>
    <row r="160" spans="1:1" x14ac:dyDescent="0.2">
      <c r="A160" s="231"/>
    </row>
    <row r="161" spans="1:1" x14ac:dyDescent="0.2">
      <c r="A161" s="231"/>
    </row>
    <row r="162" spans="1:1" x14ac:dyDescent="0.2">
      <c r="A162" s="231"/>
    </row>
    <row r="163" spans="1:1" x14ac:dyDescent="0.2">
      <c r="A163" s="231"/>
    </row>
    <row r="164" spans="1:1" x14ac:dyDescent="0.2">
      <c r="A164" s="231"/>
    </row>
    <row r="165" spans="1:1" x14ac:dyDescent="0.2">
      <c r="A165" s="231"/>
    </row>
    <row r="166" spans="1:1" x14ac:dyDescent="0.2">
      <c r="A166" s="231"/>
    </row>
    <row r="167" spans="1:1" x14ac:dyDescent="0.2">
      <c r="A167" s="231"/>
    </row>
    <row r="168" spans="1:1" x14ac:dyDescent="0.2">
      <c r="A168" s="231"/>
    </row>
    <row r="169" spans="1:1" x14ac:dyDescent="0.2">
      <c r="A169" s="231"/>
    </row>
    <row r="170" spans="1:1" x14ac:dyDescent="0.2">
      <c r="A170" s="231"/>
    </row>
    <row r="171" spans="1:1" x14ac:dyDescent="0.2">
      <c r="A171" s="231"/>
    </row>
    <row r="172" spans="1:1" x14ac:dyDescent="0.2">
      <c r="A172" s="231"/>
    </row>
    <row r="173" spans="1:1" x14ac:dyDescent="0.2">
      <c r="A173" s="231"/>
    </row>
    <row r="174" spans="1:1" x14ac:dyDescent="0.2">
      <c r="A174" s="231"/>
    </row>
    <row r="175" spans="1:1" x14ac:dyDescent="0.2">
      <c r="A175" s="231"/>
    </row>
    <row r="176" spans="1:1" x14ac:dyDescent="0.2">
      <c r="A176" s="231"/>
    </row>
    <row r="177" spans="1:1" x14ac:dyDescent="0.2">
      <c r="A177" s="231"/>
    </row>
    <row r="178" spans="1:1" x14ac:dyDescent="0.2">
      <c r="A178" s="231"/>
    </row>
    <row r="179" spans="1:1" x14ac:dyDescent="0.2">
      <c r="A179" s="231"/>
    </row>
    <row r="180" spans="1:1" x14ac:dyDescent="0.2">
      <c r="A180" s="231"/>
    </row>
    <row r="181" spans="1:1" x14ac:dyDescent="0.2">
      <c r="A181" s="231"/>
    </row>
    <row r="182" spans="1:1" x14ac:dyDescent="0.2">
      <c r="A182" s="231"/>
    </row>
    <row r="183" spans="1:1" x14ac:dyDescent="0.2">
      <c r="A183" s="231"/>
    </row>
    <row r="184" spans="1:1" x14ac:dyDescent="0.2">
      <c r="A184" s="231"/>
    </row>
    <row r="185" spans="1:1" x14ac:dyDescent="0.2">
      <c r="A185" s="231"/>
    </row>
    <row r="186" spans="1:1" x14ac:dyDescent="0.2">
      <c r="A186" s="231"/>
    </row>
    <row r="187" spans="1:1" x14ac:dyDescent="0.2">
      <c r="A187" s="231"/>
    </row>
    <row r="188" spans="1:1" x14ac:dyDescent="0.2">
      <c r="A188" s="231"/>
    </row>
    <row r="189" spans="1:1" x14ac:dyDescent="0.2">
      <c r="A189" s="231"/>
    </row>
    <row r="190" spans="1:1" x14ac:dyDescent="0.2">
      <c r="A190" s="231"/>
    </row>
    <row r="191" spans="1:1" x14ac:dyDescent="0.2">
      <c r="A191" s="231"/>
    </row>
    <row r="192" spans="1:1" x14ac:dyDescent="0.2">
      <c r="A192" s="231"/>
    </row>
    <row r="193" spans="1:1" x14ac:dyDescent="0.2">
      <c r="A193" s="231"/>
    </row>
    <row r="194" spans="1:1" x14ac:dyDescent="0.2">
      <c r="A194" s="231"/>
    </row>
    <row r="195" spans="1:1" x14ac:dyDescent="0.2">
      <c r="A195" s="231"/>
    </row>
    <row r="196" spans="1:1" x14ac:dyDescent="0.2">
      <c r="A196" s="231"/>
    </row>
    <row r="197" spans="1:1" x14ac:dyDescent="0.2">
      <c r="A197" s="231"/>
    </row>
  </sheetData>
  <mergeCells count="12">
    <mergeCell ref="A4:G4"/>
    <mergeCell ref="A3:G3"/>
    <mergeCell ref="B10:B11"/>
    <mergeCell ref="C10:C11"/>
    <mergeCell ref="E10:E11"/>
    <mergeCell ref="D10:D11"/>
    <mergeCell ref="B48:C48"/>
    <mergeCell ref="E48:F48"/>
    <mergeCell ref="I48:M48"/>
    <mergeCell ref="B49:C49"/>
    <mergeCell ref="E49:F49"/>
    <mergeCell ref="I49:M49"/>
  </mergeCells>
  <printOptions gridLinesSet="0"/>
  <pageMargins left="1.299212598425197" right="1.4566929133858268" top="1.3779527559055118" bottom="0.98425196850393704" header="0.51181102362204722" footer="1.1023622047244095"/>
  <pageSetup scale="50" orientation="landscape" r:id="rId1"/>
  <headerFooter alignWithMargins="0">
    <oddFooter>&amp;C25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6:L37"/>
  <sheetViews>
    <sheetView showGridLines="0" zoomScaleNormal="100" workbookViewId="0">
      <selection activeCell="A8" sqref="A8:C8"/>
    </sheetView>
  </sheetViews>
  <sheetFormatPr baseColWidth="10" defaultColWidth="11.42578125" defaultRowHeight="12.75" x14ac:dyDescent="0.2"/>
  <cols>
    <col min="1" max="1" width="39.7109375" style="202" customWidth="1"/>
    <col min="2" max="2" width="23.140625" style="202" customWidth="1"/>
    <col min="3" max="3" width="20.85546875" style="202" customWidth="1"/>
    <col min="4" max="4" width="11.42578125" style="202"/>
    <col min="5" max="5" width="18.42578125" style="202" bestFit="1" customWidth="1"/>
    <col min="6" max="16384" width="11.42578125" style="202"/>
  </cols>
  <sheetData>
    <row r="6" spans="1:6" s="250" customFormat="1" ht="15" x14ac:dyDescent="0.25">
      <c r="A6" s="672" t="s">
        <v>284</v>
      </c>
      <c r="B6" s="672"/>
      <c r="C6" s="672"/>
    </row>
    <row r="7" spans="1:6" s="250" customFormat="1" ht="15" x14ac:dyDescent="0.25">
      <c r="A7" s="625" t="s">
        <v>189</v>
      </c>
      <c r="B7" s="625"/>
      <c r="C7" s="625"/>
      <c r="D7" s="562"/>
      <c r="E7" s="562"/>
      <c r="F7" s="562"/>
    </row>
    <row r="8" spans="1:6" s="250" customFormat="1" ht="15" x14ac:dyDescent="0.25">
      <c r="A8" s="672" t="s">
        <v>69</v>
      </c>
      <c r="B8" s="672"/>
      <c r="C8" s="672"/>
    </row>
    <row r="9" spans="1:6" s="238" customFormat="1" ht="15.75" x14ac:dyDescent="0.25">
      <c r="A9" s="251"/>
      <c r="B9" s="251"/>
      <c r="C9" s="251"/>
    </row>
    <row r="10" spans="1:6" s="238" customFormat="1" ht="15.75" x14ac:dyDescent="0.25">
      <c r="A10" s="251"/>
      <c r="B10" s="251"/>
      <c r="C10" s="202"/>
    </row>
    <row r="11" spans="1:6" s="241" customFormat="1" ht="16.5" x14ac:dyDescent="0.25">
      <c r="A11" s="243"/>
      <c r="B11" s="243"/>
      <c r="C11" s="252" t="s">
        <v>70</v>
      </c>
    </row>
    <row r="12" spans="1:6" s="241" customFormat="1" ht="16.5" x14ac:dyDescent="0.25">
      <c r="A12" s="243"/>
      <c r="B12" s="243"/>
      <c r="C12" s="253"/>
    </row>
    <row r="13" spans="1:6" x14ac:dyDescent="0.2">
      <c r="A13" s="254" t="s">
        <v>71</v>
      </c>
      <c r="B13" s="255" t="s">
        <v>96</v>
      </c>
      <c r="C13" s="256"/>
    </row>
    <row r="14" spans="1:6" x14ac:dyDescent="0.2">
      <c r="A14" s="257"/>
      <c r="B14" s="598">
        <v>43738</v>
      </c>
      <c r="C14" s="598">
        <v>43373</v>
      </c>
      <c r="D14" s="258"/>
    </row>
    <row r="15" spans="1:6" x14ac:dyDescent="0.2">
      <c r="A15" s="259"/>
      <c r="B15" s="260"/>
      <c r="C15" s="321"/>
      <c r="D15" s="258"/>
    </row>
    <row r="16" spans="1:6" x14ac:dyDescent="0.2">
      <c r="A16" s="233" t="s">
        <v>137</v>
      </c>
      <c r="B16" s="592">
        <f>+ER!I11/1000</f>
        <v>155524192.78</v>
      </c>
      <c r="C16" s="322">
        <v>170030900</v>
      </c>
      <c r="D16" s="187"/>
    </row>
    <row r="17" spans="1:12" x14ac:dyDescent="0.2">
      <c r="A17" s="207"/>
      <c r="B17" s="70"/>
      <c r="C17" s="322"/>
      <c r="D17" s="187"/>
    </row>
    <row r="18" spans="1:12" x14ac:dyDescent="0.2">
      <c r="A18" s="207" t="s">
        <v>72</v>
      </c>
      <c r="B18" s="205">
        <v>214</v>
      </c>
      <c r="C18" s="324">
        <v>225</v>
      </c>
      <c r="D18" s="187"/>
    </row>
    <row r="19" spans="1:12" x14ac:dyDescent="0.2">
      <c r="A19" s="207"/>
      <c r="B19" s="70"/>
      <c r="C19" s="322"/>
      <c r="D19" s="187"/>
    </row>
    <row r="20" spans="1:12" x14ac:dyDescent="0.2">
      <c r="A20" s="233" t="s">
        <v>138</v>
      </c>
      <c r="B20" s="70">
        <v>162479</v>
      </c>
      <c r="C20" s="322">
        <v>180292</v>
      </c>
      <c r="D20" s="187"/>
      <c r="E20" s="62"/>
    </row>
    <row r="21" spans="1:12" x14ac:dyDescent="0.2">
      <c r="A21" s="207"/>
      <c r="B21" s="70"/>
      <c r="C21" s="322"/>
      <c r="D21" s="187"/>
    </row>
    <row r="22" spans="1:12" x14ac:dyDescent="0.2">
      <c r="A22" s="232" t="s">
        <v>131</v>
      </c>
      <c r="B22" s="206">
        <v>5</v>
      </c>
      <c r="C22" s="323">
        <v>5</v>
      </c>
    </row>
    <row r="24" spans="1:12" x14ac:dyDescent="0.2">
      <c r="A24" s="261" t="s">
        <v>151</v>
      </c>
    </row>
    <row r="25" spans="1:12" x14ac:dyDescent="0.2">
      <c r="A25" s="261"/>
    </row>
    <row r="26" spans="1:12" x14ac:dyDescent="0.2">
      <c r="A26" s="261"/>
    </row>
    <row r="28" spans="1:12" s="492" customFormat="1" x14ac:dyDescent="0.2">
      <c r="A28" s="593" t="s">
        <v>183</v>
      </c>
      <c r="B28" s="593" t="s">
        <v>184</v>
      </c>
      <c r="C28" s="593" t="s">
        <v>260</v>
      </c>
      <c r="D28" s="491"/>
      <c r="H28" s="629"/>
      <c r="I28" s="629"/>
      <c r="J28" s="629"/>
      <c r="K28" s="629"/>
      <c r="L28" s="629"/>
    </row>
    <row r="29" spans="1:12" s="492" customFormat="1" x14ac:dyDescent="0.2">
      <c r="A29" s="593" t="s">
        <v>313</v>
      </c>
      <c r="B29" s="593" t="s">
        <v>312</v>
      </c>
      <c r="C29" s="593" t="s">
        <v>134</v>
      </c>
      <c r="D29" s="491"/>
      <c r="H29" s="629"/>
      <c r="I29" s="629"/>
      <c r="J29" s="629"/>
      <c r="K29" s="629"/>
      <c r="L29" s="629"/>
    </row>
    <row r="32" spans="1:12" x14ac:dyDescent="0.2">
      <c r="A32" s="203"/>
    </row>
    <row r="33" spans="1:10" s="236" customFormat="1" ht="15" x14ac:dyDescent="0.2">
      <c r="A33" s="262"/>
      <c r="I33" s="208"/>
      <c r="J33" s="208"/>
    </row>
    <row r="34" spans="1:10" x14ac:dyDescent="0.2">
      <c r="C34" s="185"/>
    </row>
    <row r="35" spans="1:10" x14ac:dyDescent="0.2">
      <c r="C35" s="185"/>
    </row>
    <row r="37" spans="1:10" x14ac:dyDescent="0.2">
      <c r="A37" s="184"/>
    </row>
  </sheetData>
  <mergeCells count="5">
    <mergeCell ref="H29:L29"/>
    <mergeCell ref="A7:C7"/>
    <mergeCell ref="A6:C6"/>
    <mergeCell ref="A8:C8"/>
    <mergeCell ref="H28:L28"/>
  </mergeCells>
  <printOptions gridLinesSet="0"/>
  <pageMargins left="0.98425196850393704" right="0.78740157480314965" top="1.9685039370078741" bottom="1.1811023622047245" header="0.51181102362204722" footer="1.1023622047244095"/>
  <pageSetup orientation="portrait" r:id="rId1"/>
  <headerFooter alignWithMargins="0">
    <oddFooter>&amp;C26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P47"/>
  <sheetViews>
    <sheetView showGridLines="0" zoomScaleNormal="100" workbookViewId="0">
      <selection sqref="A1:H1"/>
    </sheetView>
  </sheetViews>
  <sheetFormatPr baseColWidth="10" defaultColWidth="11.42578125" defaultRowHeight="12.75" x14ac:dyDescent="0.2"/>
  <cols>
    <col min="1" max="1" width="24.7109375" style="63" customWidth="1"/>
    <col min="2" max="2" width="18.140625" style="63" customWidth="1"/>
    <col min="3" max="3" width="3.28515625" style="63" customWidth="1"/>
    <col min="4" max="4" width="6" style="63" customWidth="1"/>
    <col min="5" max="5" width="19.5703125" style="63" bestFit="1" customWidth="1"/>
    <col min="6" max="6" width="6" style="63" customWidth="1"/>
    <col min="7" max="7" width="19.7109375" style="63" customWidth="1"/>
    <col min="8" max="8" width="4.140625" style="63" customWidth="1"/>
    <col min="9" max="9" width="3" style="63" customWidth="1"/>
    <col min="10" max="10" width="17.42578125" style="63" bestFit="1" customWidth="1"/>
    <col min="11" max="11" width="3.85546875" style="63" customWidth="1"/>
    <col min="12" max="12" width="7.42578125" style="63" customWidth="1"/>
    <col min="13" max="16384" width="11.42578125" style="63"/>
  </cols>
  <sheetData>
    <row r="1" spans="1:10" s="80" customFormat="1" ht="15" x14ac:dyDescent="0.25">
      <c r="A1" s="675" t="s">
        <v>274</v>
      </c>
      <c r="B1" s="675"/>
      <c r="C1" s="675"/>
      <c r="D1" s="675"/>
      <c r="E1" s="675"/>
      <c r="F1" s="675"/>
      <c r="G1" s="675"/>
      <c r="H1" s="675"/>
    </row>
    <row r="2" spans="1:10" s="190" customFormat="1" ht="16.5" x14ac:dyDescent="0.25">
      <c r="A2" s="611" t="s">
        <v>186</v>
      </c>
      <c r="B2" s="661"/>
      <c r="C2" s="661"/>
      <c r="D2" s="661"/>
      <c r="E2" s="661"/>
      <c r="F2" s="611"/>
      <c r="G2" s="661"/>
    </row>
    <row r="3" spans="1:10" s="80" customFormat="1" ht="15" x14ac:dyDescent="0.25">
      <c r="A3" s="675" t="s">
        <v>9</v>
      </c>
      <c r="B3" s="675"/>
      <c r="C3" s="675"/>
      <c r="D3" s="675"/>
      <c r="E3" s="675"/>
      <c r="F3" s="675"/>
      <c r="G3" s="675"/>
      <c r="H3" s="675"/>
    </row>
    <row r="4" spans="1:10" s="80" customFormat="1" ht="15" x14ac:dyDescent="0.25">
      <c r="A4" s="117"/>
      <c r="B4" s="117"/>
      <c r="C4" s="117"/>
      <c r="D4" s="117"/>
      <c r="E4" s="117"/>
      <c r="F4" s="117"/>
      <c r="G4" s="117"/>
      <c r="H4" s="117"/>
    </row>
    <row r="5" spans="1:10" s="80" customFormat="1" ht="15" x14ac:dyDescent="0.25">
      <c r="A5" s="675" t="s">
        <v>73</v>
      </c>
      <c r="B5" s="675"/>
      <c r="C5" s="675"/>
      <c r="D5" s="675"/>
      <c r="E5" s="675"/>
      <c r="F5" s="675"/>
      <c r="G5" s="675"/>
      <c r="H5" s="675"/>
    </row>
    <row r="6" spans="1:10" s="82" customFormat="1" ht="15.75" x14ac:dyDescent="0.25">
      <c r="A6" s="118"/>
      <c r="B6" s="118"/>
      <c r="C6" s="118"/>
      <c r="D6" s="118"/>
      <c r="E6" s="118"/>
      <c r="F6" s="118"/>
      <c r="G6" s="118"/>
      <c r="H6" s="118"/>
    </row>
    <row r="7" spans="1:10" s="82" customFormat="1" ht="15.75" x14ac:dyDescent="0.25">
      <c r="A7" s="118"/>
      <c r="B7" s="118"/>
      <c r="C7" s="118"/>
      <c r="D7" s="118"/>
      <c r="E7" s="118"/>
      <c r="F7" s="118"/>
      <c r="G7" s="118"/>
      <c r="H7" s="63"/>
    </row>
    <row r="8" spans="1:10" s="83" customFormat="1" ht="16.5" x14ac:dyDescent="0.25">
      <c r="A8" s="119"/>
      <c r="B8" s="119"/>
      <c r="C8" s="119"/>
      <c r="D8" s="119"/>
      <c r="E8" s="119"/>
      <c r="F8" s="119"/>
      <c r="G8" s="119"/>
      <c r="H8" s="120" t="s">
        <v>74</v>
      </c>
    </row>
    <row r="9" spans="1:10" x14ac:dyDescent="0.2">
      <c r="A9" s="92"/>
      <c r="B9" s="92"/>
      <c r="C9" s="92"/>
      <c r="D9" s="92"/>
      <c r="E9" s="92"/>
      <c r="F9" s="92"/>
      <c r="G9" s="92"/>
      <c r="H9" s="92"/>
    </row>
    <row r="10" spans="1:10" x14ac:dyDescent="0.2">
      <c r="A10" s="121"/>
      <c r="B10" s="145"/>
      <c r="C10" s="145"/>
      <c r="D10" s="122"/>
      <c r="E10" s="678" t="s">
        <v>96</v>
      </c>
      <c r="F10" s="679"/>
      <c r="G10" s="679"/>
      <c r="H10" s="680"/>
    </row>
    <row r="11" spans="1:10" x14ac:dyDescent="0.2">
      <c r="A11" s="123" t="s">
        <v>71</v>
      </c>
      <c r="B11" s="124"/>
      <c r="C11" s="124"/>
      <c r="D11" s="124"/>
      <c r="E11" s="676">
        <v>43738</v>
      </c>
      <c r="F11" s="677"/>
      <c r="G11" s="676">
        <v>43465</v>
      </c>
      <c r="H11" s="677"/>
      <c r="J11" s="125"/>
    </row>
    <row r="12" spans="1:10" x14ac:dyDescent="0.2">
      <c r="A12" s="91"/>
      <c r="B12" s="51"/>
      <c r="C12" s="51"/>
      <c r="D12" s="51"/>
      <c r="E12" s="126"/>
      <c r="F12" s="127"/>
      <c r="G12" s="84"/>
      <c r="H12" s="128"/>
      <c r="J12" s="84"/>
    </row>
    <row r="13" spans="1:10" x14ac:dyDescent="0.2">
      <c r="A13" s="85"/>
      <c r="B13" s="51"/>
      <c r="C13" s="51"/>
      <c r="D13" s="51"/>
      <c r="E13" s="126"/>
      <c r="F13" s="128"/>
      <c r="G13" s="84"/>
      <c r="H13" s="128"/>
      <c r="J13" s="84"/>
    </row>
    <row r="14" spans="1:10" x14ac:dyDescent="0.2">
      <c r="A14" s="85" t="s">
        <v>75</v>
      </c>
      <c r="B14" s="51"/>
      <c r="C14" s="51"/>
      <c r="D14" s="51"/>
      <c r="E14" s="673">
        <f>E27/E28</f>
        <v>3.4696354836812433</v>
      </c>
      <c r="F14" s="674"/>
      <c r="G14" s="681">
        <v>3.22</v>
      </c>
      <c r="H14" s="682"/>
      <c r="J14" s="129"/>
    </row>
    <row r="15" spans="1:10" x14ac:dyDescent="0.2">
      <c r="A15" s="85"/>
      <c r="B15" s="51"/>
      <c r="C15" s="51"/>
      <c r="D15" s="51"/>
      <c r="E15" s="673"/>
      <c r="F15" s="674"/>
      <c r="G15" s="673"/>
      <c r="H15" s="674"/>
      <c r="J15" s="129"/>
    </row>
    <row r="16" spans="1:10" x14ac:dyDescent="0.2">
      <c r="A16" s="85"/>
      <c r="B16" s="51"/>
      <c r="C16" s="51"/>
      <c r="D16" s="51"/>
      <c r="E16" s="673"/>
      <c r="F16" s="674"/>
      <c r="G16" s="673"/>
      <c r="H16" s="674"/>
      <c r="J16" s="129"/>
    </row>
    <row r="17" spans="1:10" x14ac:dyDescent="0.2">
      <c r="A17" s="85" t="s">
        <v>76</v>
      </c>
      <c r="B17" s="51"/>
      <c r="C17" s="51"/>
      <c r="D17" s="51"/>
      <c r="E17" s="685">
        <f>E31/E32</f>
        <v>0.25137107084441884</v>
      </c>
      <c r="F17" s="684"/>
      <c r="G17" s="681">
        <v>0.27</v>
      </c>
      <c r="H17" s="682"/>
      <c r="J17" s="129"/>
    </row>
    <row r="18" spans="1:10" x14ac:dyDescent="0.2">
      <c r="A18" s="85"/>
      <c r="B18" s="51"/>
      <c r="C18" s="51"/>
      <c r="D18" s="51"/>
      <c r="E18" s="673"/>
      <c r="F18" s="674"/>
      <c r="G18" s="673"/>
      <c r="H18" s="674"/>
      <c r="J18" s="129"/>
    </row>
    <row r="19" spans="1:10" x14ac:dyDescent="0.2">
      <c r="A19" s="85"/>
      <c r="B19" s="51"/>
      <c r="C19" s="51"/>
      <c r="D19" s="51"/>
      <c r="E19" s="673"/>
      <c r="F19" s="674"/>
      <c r="G19" s="673"/>
      <c r="H19" s="674"/>
      <c r="J19" s="129"/>
    </row>
    <row r="20" spans="1:10" x14ac:dyDescent="0.2">
      <c r="A20" s="85" t="s">
        <v>270</v>
      </c>
      <c r="B20" s="51"/>
      <c r="C20" s="51"/>
      <c r="D20" s="51"/>
      <c r="E20" s="683" t="s">
        <v>269</v>
      </c>
      <c r="F20" s="684"/>
      <c r="G20" s="683" t="s">
        <v>269</v>
      </c>
      <c r="H20" s="684"/>
      <c r="J20" s="129"/>
    </row>
    <row r="21" spans="1:10" x14ac:dyDescent="0.2">
      <c r="A21" s="85"/>
      <c r="B21" s="51"/>
      <c r="C21" s="51"/>
      <c r="D21" s="51"/>
      <c r="E21" s="130"/>
      <c r="F21" s="131"/>
      <c r="G21" s="132"/>
      <c r="H21" s="133"/>
    </row>
    <row r="22" spans="1:10" x14ac:dyDescent="0.2">
      <c r="A22" s="105"/>
      <c r="B22" s="106"/>
      <c r="C22" s="106"/>
      <c r="D22" s="106"/>
      <c r="E22" s="134"/>
      <c r="F22" s="135"/>
      <c r="G22" s="136"/>
      <c r="H22" s="135"/>
    </row>
    <row r="26" spans="1:10" x14ac:dyDescent="0.2">
      <c r="E26" s="51"/>
      <c r="F26" s="51"/>
      <c r="G26" s="51"/>
      <c r="H26" s="51"/>
    </row>
    <row r="27" spans="1:10" x14ac:dyDescent="0.2">
      <c r="A27" s="78" t="s">
        <v>139</v>
      </c>
      <c r="C27" s="51"/>
      <c r="D27" s="51"/>
      <c r="E27" s="470">
        <f>+BG!C14</f>
        <v>117505038525</v>
      </c>
      <c r="F27" s="77">
        <f>+E27/E28</f>
        <v>3.4696354836812433</v>
      </c>
      <c r="G27" s="59"/>
      <c r="H27" s="57"/>
      <c r="J27" s="109"/>
    </row>
    <row r="28" spans="1:10" x14ac:dyDescent="0.2">
      <c r="A28" s="63" t="s">
        <v>77</v>
      </c>
      <c r="C28" s="51"/>
      <c r="D28" s="51"/>
      <c r="E28" s="137">
        <f>+BG!G14</f>
        <v>33866681119</v>
      </c>
      <c r="F28" s="59"/>
      <c r="G28" s="52"/>
      <c r="H28" s="51"/>
      <c r="J28" s="471"/>
    </row>
    <row r="29" spans="1:10" x14ac:dyDescent="0.2">
      <c r="E29" s="52"/>
      <c r="F29" s="52"/>
      <c r="G29" s="51"/>
      <c r="H29" s="51"/>
      <c r="J29" s="472"/>
    </row>
    <row r="30" spans="1:10" x14ac:dyDescent="0.2">
      <c r="E30" s="51"/>
      <c r="F30" s="51"/>
      <c r="G30" s="51"/>
      <c r="H30" s="51"/>
    </row>
    <row r="31" spans="1:10" x14ac:dyDescent="0.2">
      <c r="A31" s="76" t="s">
        <v>140</v>
      </c>
      <c r="E31" s="470">
        <f>+BG!G19</f>
        <v>33866681119</v>
      </c>
      <c r="F31" s="77">
        <f>+E31/E32</f>
        <v>0.25137107084441884</v>
      </c>
      <c r="G31" s="52"/>
      <c r="H31" s="56"/>
    </row>
    <row r="32" spans="1:10" x14ac:dyDescent="0.2">
      <c r="A32" s="76" t="s">
        <v>120</v>
      </c>
      <c r="E32" s="137">
        <f>+BG!G21</f>
        <v>134727838829</v>
      </c>
      <c r="F32" s="51"/>
      <c r="G32" s="52"/>
      <c r="H32" s="51"/>
      <c r="J32" s="469"/>
    </row>
    <row r="33" spans="1:16" x14ac:dyDescent="0.2">
      <c r="E33" s="51"/>
      <c r="F33" s="51"/>
      <c r="G33" s="51"/>
      <c r="H33" s="51"/>
    </row>
    <row r="34" spans="1:16" x14ac:dyDescent="0.2">
      <c r="E34" s="51"/>
      <c r="F34" s="51"/>
      <c r="G34" s="51"/>
      <c r="H34" s="51"/>
    </row>
    <row r="35" spans="1:16" x14ac:dyDescent="0.2">
      <c r="A35" s="78" t="s">
        <v>141</v>
      </c>
      <c r="B35" s="78"/>
      <c r="C35" s="138"/>
      <c r="D35" s="138"/>
      <c r="E35" s="470">
        <f>+ER!I27</f>
        <v>7837934860</v>
      </c>
      <c r="F35" s="77">
        <f>+E35/E36</f>
        <v>6.1373811901027968E-2</v>
      </c>
      <c r="G35" s="52"/>
      <c r="H35" s="56"/>
    </row>
    <row r="36" spans="1:16" x14ac:dyDescent="0.2">
      <c r="A36" s="78" t="s">
        <v>121</v>
      </c>
      <c r="E36" s="137">
        <f>+BG!G21-7019707018</f>
        <v>127708131811</v>
      </c>
      <c r="F36" s="51"/>
      <c r="G36" s="52"/>
      <c r="H36" s="51"/>
    </row>
    <row r="37" spans="1:16" s="87" customFormat="1" ht="15" x14ac:dyDescent="0.2">
      <c r="A37" s="63"/>
      <c r="E37" s="175"/>
      <c r="G37" s="175"/>
      <c r="O37" s="88"/>
      <c r="P37" s="88"/>
    </row>
    <row r="38" spans="1:16" x14ac:dyDescent="0.2">
      <c r="E38" s="110"/>
      <c r="G38" s="110"/>
    </row>
    <row r="39" spans="1:16" x14ac:dyDescent="0.2">
      <c r="A39" s="86" t="s">
        <v>94</v>
      </c>
    </row>
    <row r="40" spans="1:16" ht="14.25" x14ac:dyDescent="0.2">
      <c r="A40" s="89"/>
    </row>
    <row r="41" spans="1:16" ht="18" x14ac:dyDescent="0.25">
      <c r="A41" s="139"/>
      <c r="B41" s="139"/>
      <c r="C41" s="139"/>
      <c r="D41" s="139"/>
      <c r="E41" s="139"/>
      <c r="F41" s="139"/>
      <c r="G41" s="139"/>
      <c r="H41" s="139"/>
    </row>
    <row r="43" spans="1:16" x14ac:dyDescent="0.2">
      <c r="G43" s="613"/>
      <c r="H43" s="613"/>
    </row>
    <row r="44" spans="1:16" s="492" customFormat="1" x14ac:dyDescent="0.2">
      <c r="A44" s="293" t="s">
        <v>183</v>
      </c>
      <c r="B44" s="628" t="s">
        <v>184</v>
      </c>
      <c r="C44" s="628"/>
      <c r="E44" s="491" t="s">
        <v>260</v>
      </c>
      <c r="I44" s="629"/>
      <c r="J44" s="629"/>
      <c r="K44" s="629"/>
      <c r="L44" s="629"/>
      <c r="M44" s="629"/>
    </row>
    <row r="45" spans="1:16" s="492" customFormat="1" x14ac:dyDescent="0.2">
      <c r="A45" s="293" t="s">
        <v>132</v>
      </c>
      <c r="B45" s="628" t="s">
        <v>261</v>
      </c>
      <c r="C45" s="628"/>
      <c r="E45" s="491" t="s">
        <v>134</v>
      </c>
      <c r="I45" s="629"/>
      <c r="J45" s="629"/>
      <c r="K45" s="629"/>
      <c r="L45" s="629"/>
      <c r="M45" s="629"/>
    </row>
    <row r="47" spans="1:16" x14ac:dyDescent="0.2">
      <c r="A47" s="58"/>
    </row>
  </sheetData>
  <mergeCells count="26">
    <mergeCell ref="A1:H1"/>
    <mergeCell ref="A3:H3"/>
    <mergeCell ref="A5:H5"/>
    <mergeCell ref="G43:H43"/>
    <mergeCell ref="E11:F11"/>
    <mergeCell ref="E10:H10"/>
    <mergeCell ref="G11:H11"/>
    <mergeCell ref="G14:H14"/>
    <mergeCell ref="G17:H17"/>
    <mergeCell ref="G20:H20"/>
    <mergeCell ref="E20:F20"/>
    <mergeCell ref="E17:F17"/>
    <mergeCell ref="E14:F14"/>
    <mergeCell ref="E16:F16"/>
    <mergeCell ref="E15:F15"/>
    <mergeCell ref="E18:F18"/>
    <mergeCell ref="B44:C44"/>
    <mergeCell ref="I44:M44"/>
    <mergeCell ref="B45:C45"/>
    <mergeCell ref="I45:M45"/>
    <mergeCell ref="A2:G2"/>
    <mergeCell ref="E19:F19"/>
    <mergeCell ref="G19:H19"/>
    <mergeCell ref="G18:H18"/>
    <mergeCell ref="G16:H16"/>
    <mergeCell ref="G15:H15"/>
  </mergeCells>
  <phoneticPr fontId="0" type="noConversion"/>
  <printOptions gridLinesSet="0"/>
  <pageMargins left="0.98425196850393704" right="0.78740157480314965" top="1.3779527559055118" bottom="1.1811023622047245" header="0.51181102362204722" footer="1.1023622047244095"/>
  <pageSetup paperSize="9" scale="79" orientation="portrait" r:id="rId1"/>
  <headerFooter alignWithMargins="0">
    <oddFooter>&amp;C27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/V/G6FK6rJIeb8RmzIIMt88GbD8WDRYM13pqom6AyiY=</DigestValue>
    </Reference>
    <Reference Type="http://www.w3.org/2000/09/xmldsig#Object" URI="#idOfficeObject">
      <DigestMethod Algorithm="http://www.w3.org/2001/04/xmlenc#sha256"/>
      <DigestValue>TlqoUKlCVtcgtrI64P0AX2Z579fYydugl/89LZm0jSA=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bVp5L8kTq/5CYMd2IGrj6zQzxsrn/kyc2201X7YTWE0=</DigestValue>
    </Reference>
    <Reference Type="http://www.w3.org/2000/09/xmldsig#Object" URI="#idValidSigLnImg">
      <DigestMethod Algorithm="http://www.w3.org/2001/04/xmlenc#sha256"/>
      <DigestValue>r1/Py3Jr9NUu2yS56Ycae+O74pqoPWFMx8B8No6Xddg=</DigestValue>
    </Reference>
    <Reference Type="http://www.w3.org/2000/09/xmldsig#Object" URI="#idInvalidSigLnImg">
      <DigestMethod Algorithm="http://www.w3.org/2001/04/xmlenc#sha256"/>
      <DigestValue>8CTg+XUkO3cL5AVelehIPoApFcrH79VfMmC0LUw96Fg=</DigestValue>
    </Reference>
  </SignedInfo>
  <SignatureValue>r5BExHfnZ8lHHDFJoZmVuqW2z4eUBT9RWEl5OAqoLSoxjwGLi3tiF3JkN6IO6rVWX0IxFpcF5EYd
vTmsstjafCHxQJnnhI1dPfjWgxOKJ51AOMvpd3l3R9osOeTMueAYBkz/1fV82/zIbaCh1Ux/NHVt
9kKuFLL7/Wo7YoFaLthfPrIwOHIEyURpiMa4Zp4J27WLaR/hHHxGKC3gO8b13vPbwTd46m+nx2qw
FsnvQme5ap5uphf4h9CubSze7QBeTtOkG8RBxfxZUy0BwE6eU51eP0afuTf68bK0rEr1cuA9XnsA
i62O2icTdSEvWba0AYAnRfaRfxWimX+UeNdL+g==</SignatureValue>
  <KeyInfo>
    <X509Data>
      <X509Certificate>MIIIATCCBemgAwIBAgITXAAABR21XZ6t/WfhNwAAAAAFHTANBgkqhkiG9w0BAQsFADBXMRcwFQYDVQQFEw5SVUMgODAwODA2MTAtNzEVMBMGA1UEChMMQ09ERTEwMCBTLkEuMQswCQYDVQQGEwJQWTEYMBYGA1UEAxMPQ0EtQ09ERTEwMCBTLkEuMB4XDTE3MTIyOTEzMDkwOVoXDTE5MTIyOTEzMTkwOVowgaYxJjAkBgNVBAMTHU5PUkRBSEwgT1NXQUxETyBTSUVNRU5TIEVXRVJUMRcwFQYDVQQKEw5QRVJTT05BIEZJU0lDQTELMAkGA1UEBhMCUFkxGDAWBgNVBCoTD05PUkRBSEwgT1NXQUxETzEWMBQGA1UEBBMNU0lFTUVOUyBFV0VSVDERMA8GA1UEBRMIQ0k2NTk1MDkxETAPBgNVBAsTCEZJUk1BIEYyMIIBIjANBgkqhkiG9w0BAQEFAAOCAQ8AMIIBCgKCAQEAto+mGf2uzR0kGCgI1PMKP9cxBAfb9ctShgRkgD1F0sr8/vM4Ezeb5Oat9s+bZd/gfTEDkYP7Lj849rSr1WMW+8POTZW7aVZb4wYfpdxg1kLnXuKCbnGuRejloxcgMBPkE0G8vL5w5M+2F6yHogFTuglJhkJfvWQ1MJa4ZNtd2eeVBBiTEU6yDdULFq8mmqNn7aqMtPXcqKfJERhOs8Rpd6NoAQo+8gZpEfXxB4KbZU+EpjXziGvMWLpuc1h1wJDE2IOJ2EJpcImjm3ZD6AEwC/e5m/oNtHK6pQWxh+AyNgMjGyToDVLiEabbfNakSId5krecVlA68B7OFML9+L9qhQIDAQABo4IDdDCCA3AwDgYDVR0PAQH/BAQDAgXgMAwGA1UdEwEB/wQCMAAwEwYDVR0lBAwwCgYIKwYBBQUHAwQwHQYDVR0OBBYEFHwD/tPQROIcVWFqVKNuslO1bWTn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IGA1UdEQQbMBmBF2phY29zdGFAYXRsYW50aWMuY29tLnB5MA0GCSqGSIb3DQEBCwUAA4ICAQBjE+Xk9kQQkPN6IJTBT+1tugutwhPuwvosPzlUlcXuwagWnzR0EKazt4s1rBWm5L4uxAP52Ex0zMoo1YV0cEad89Qu1ysEqslzMDs+O9BIAISIMatu6PHGHFOWrJ3UzugXPC2RMMooZYbjs5xSkRGNLQWTsICw175QLoWwHd1YgfUJ2KPo0ZDoV7if4loiK3MgBFbsHzQL6CSm2wW42y21WSxHPWmvifPu8Y4Mr99qpqpsO2Ka7MaYf0Y+LKngOr7kfiiP3m1WbCGVoRnNOP6eT/OxofbCGBcKPFWw8KmGUZk7uo2Hl1H1y8F8351D7HcwKSLgIDy6YOtFBkdtJZuC0h4hihfgsO6kPKHWJ7gcrjXwnfJ0ZwRnXVb7Dep+AgJuZyXkIfY1yUWbJ6Q/w6c29JkxsKzRdmYqLdiQMtXRg7RmL92DOHH8tUOTIaluLTpCjyCGBVGN2AuNftwBs81zMMV4To4/jiAiJo1m8kivZjtGpIqjvRg/+WpN4pMBjiwFYoaQKZS8TkhmdURvbdZPxTCuyoTFyNh2GLeRRtmf+di0AWkSs3DtcEq0iNY5dPQgWfO9Y4+VCIMhH00mbUYBiXvLWlBvP31s/seyzE1mEtfh87pvCxFXj7OsbZ2qvIgPJl9FabAc6OTJUD2VG4R/hjJAyaq9R8DiWOVZrgFzJ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np7+DV108hCvpfsw7YmUDdP/3PNLxdHpuG56qGSuv3E=</DigestValue>
      </Reference>
      <Reference URI="/xl/calcChain.xml?ContentType=application/vnd.openxmlformats-officedocument.spreadsheetml.calcChain+xml">
        <DigestMethod Algorithm="http://www.w3.org/2001/04/xmlenc#sha256"/>
        <DigestValue>4FAfjntiaKjpt54G/gnetruKpSAKDNh9KpBVitP5IF0=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fReQdYQtAnrqyF3kJ1lp+tR7ZJh268LDKsaEUVwg2NA=</DigestValue>
      </Reference>
      <Reference URI="/xl/drawings/drawing10.xml?ContentType=application/vnd.openxmlformats-officedocument.drawing+xml">
        <DigestMethod Algorithm="http://www.w3.org/2001/04/xmlenc#sha256"/>
        <DigestValue>OPD3keEEQsfIHcm7CMO0R0hnfqQQFdvxLnyhRM9Of0c=</DigestValue>
      </Reference>
      <Reference URI="/xl/drawings/drawing11.xml?ContentType=application/vnd.openxmlformats-officedocument.drawing+xml">
        <DigestMethod Algorithm="http://www.w3.org/2001/04/xmlenc#sha256"/>
        <DigestValue>KHJvbthu2C2C3qf6GsG6bHdymMGN1mzimakn25wWMnA=</DigestValue>
      </Reference>
      <Reference URI="/xl/drawings/drawing12.xml?ContentType=application/vnd.openxmlformats-officedocument.drawing+xml">
        <DigestMethod Algorithm="http://www.w3.org/2001/04/xmlenc#sha256"/>
        <DigestValue>3F/qaUTXS49DM9UI6O2qi47CPaOqyuwh6YDijB4NCZk=</DigestValue>
      </Reference>
      <Reference URI="/xl/drawings/drawing13.xml?ContentType=application/vnd.openxmlformats-officedocument.drawing+xml">
        <DigestMethod Algorithm="http://www.w3.org/2001/04/xmlenc#sha256"/>
        <DigestValue>sTGk3wiLm3WFrLo8s5L5d4oaAloNCidmxP/eTti83ig=</DigestValue>
      </Reference>
      <Reference URI="/xl/drawings/drawing14.xml?ContentType=application/vnd.openxmlformats-officedocument.drawing+xml">
        <DigestMethod Algorithm="http://www.w3.org/2001/04/xmlenc#sha256"/>
        <DigestValue>LjgbwvkKd9yly/k2O2if5PilU+pxp0GpoZFSnF14YL4=</DigestValue>
      </Reference>
      <Reference URI="/xl/drawings/drawing15.xml?ContentType=application/vnd.openxmlformats-officedocument.drawing+xml">
        <DigestMethod Algorithm="http://www.w3.org/2001/04/xmlenc#sha256"/>
        <DigestValue>/6tGllBUbYggG0NFEL6wbYZ2vVbf+pZ91e0zxMhjRxg=</DigestValue>
      </Reference>
      <Reference URI="/xl/drawings/drawing2.xml?ContentType=application/vnd.openxmlformats-officedocument.drawing+xml">
        <DigestMethod Algorithm="http://www.w3.org/2001/04/xmlenc#sha256"/>
        <DigestValue>EjbIGN04L1XI4qzn8C5Q862qbFVD1jogc0asyhb2r1Y=</DigestValue>
      </Reference>
      <Reference URI="/xl/drawings/drawing3.xml?ContentType=application/vnd.openxmlformats-officedocument.drawing+xml">
        <DigestMethod Algorithm="http://www.w3.org/2001/04/xmlenc#sha256"/>
        <DigestValue>AcV5q2a4R4lPDRKfxZzIDBIz+ND9uQj5phyitLTq1SY=</DigestValue>
      </Reference>
      <Reference URI="/xl/drawings/drawing4.xml?ContentType=application/vnd.openxmlformats-officedocument.drawing+xml">
        <DigestMethod Algorithm="http://www.w3.org/2001/04/xmlenc#sha256"/>
        <DigestValue>ZGG0yY/FV6C2+5CQ2yHDfIbPAj0dYCMwowsoSSMyvhg=</DigestValue>
      </Reference>
      <Reference URI="/xl/drawings/drawing5.xml?ContentType=application/vnd.openxmlformats-officedocument.drawing+xml">
        <DigestMethod Algorithm="http://www.w3.org/2001/04/xmlenc#sha256"/>
        <DigestValue>8CQZUqH4ZF971WBEI1zxgttAsoxjLFiPy5WleheqUqI=</DigestValue>
      </Reference>
      <Reference URI="/xl/drawings/drawing6.xml?ContentType=application/vnd.openxmlformats-officedocument.drawing+xml">
        <DigestMethod Algorithm="http://www.w3.org/2001/04/xmlenc#sha256"/>
        <DigestValue>hp/T0u3iTn37H/2tjGX06e81VXok4EJf5YxZ0mvDcAI=</DigestValue>
      </Reference>
      <Reference URI="/xl/drawings/drawing7.xml?ContentType=application/vnd.openxmlformats-officedocument.drawing+xml">
        <DigestMethod Algorithm="http://www.w3.org/2001/04/xmlenc#sha256"/>
        <DigestValue>e/lrnBOjvq7K27pBJexBIC5AgrIm0GRFOgeUAOFTim8=</DigestValue>
      </Reference>
      <Reference URI="/xl/drawings/drawing8.xml?ContentType=application/vnd.openxmlformats-officedocument.drawing+xml">
        <DigestMethod Algorithm="http://www.w3.org/2001/04/xmlenc#sha256"/>
        <DigestValue>icSDuNyGX4CfvG9prnxfRrNsikIiJ7lB9slAiqYJjxw=</DigestValue>
      </Reference>
      <Reference URI="/xl/drawings/drawing9.xml?ContentType=application/vnd.openxmlformats-officedocument.drawing+xml">
        <DigestMethod Algorithm="http://www.w3.org/2001/04/xmlenc#sha256"/>
        <DigestValue>aTfscgg7/ISMhTmhy7bE3kC/kqhSncudv3AGZm/D+g8=</DigestValue>
      </Reference>
      <Reference URI="/xl/drawings/vmlDrawing1.vml?ContentType=application/vnd.openxmlformats-officedocument.vmlDrawing">
        <DigestMethod Algorithm="http://www.w3.org/2001/04/xmlenc#sha256"/>
        <DigestValue>NQVs49h2e3y3e0zrbUN/sn8BaqRTErJXjex1+Z1LlZY=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i2Mkr7kll+Iy69MNRyoqCWKgiK21wsrdKcEKgTD/Kag=</DigestValue>
      </Reference>
      <Reference URI="/xl/media/image3.emf?ContentType=image/x-emf">
        <DigestMethod Algorithm="http://www.w3.org/2001/04/xmlenc#sha256"/>
        <DigestValue>FoUX+Q3Aa5dKPDWt3/gNV5Wdkv1VnK33rxybHcZb1HI=</DigestValue>
      </Reference>
      <Reference URI="/xl/media/image4.emf?ContentType=image/x-emf">
        <DigestMethod Algorithm="http://www.w3.org/2001/04/xmlenc#sha256"/>
        <DigestValue>SlnFiKimy8yXXkUTeoMUlOYckOFQgRjpFOoix4Dzs5Q=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g7nbxFvcTvLSvw6aqVNJXdBW4n4/h7MHbAazyAgts5Y=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csD3N7prSFu1iXylsJgz6WvjMIFqHF7UTHE6jJMNWUg=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l2zhc4+qr+GWPXzLLdgnp8NgBvG20enX3QjumfTuGII=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Xz9pLh17mJAAGTNsv32RnJ11DSePiM0ufWoSSRXRKbg=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E124Wt/91yudNJ6SRPNDdbCdvvgalM6sR+taWAjFjKI=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S9m/uiWUu+9pW4Od2mkCqIAKIbSZ4U/eKXGEtYuePSE=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UATh5+r/qgbtaqZALkHZVMXu0gu4IClkgnSBhT5aVpQ=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OSslcZbE6GsJMUSN4TnS7t89zWvmqUu25dsTkfrCYNo=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KdZ6F6/pGjJkNhk5u6NwN3P6T7rTzgfpcO3nWgdxjQo=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wariHk/1EtiI1UfgOhgCij9YYS0adkGFEeA8UDWYl+k=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DPfRNWm+9dFNKIO5vXVHDm0MdIYkDG07bQIOl/euXeE=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XCW3wgAPbI18BmHuOrsd8Nfe2EXj/q7avfQi19dewQE=</DigestValue>
      </Reference>
      <Reference URI="/xl/sharedStrings.xml?ContentType=application/vnd.openxmlformats-officedocument.spreadsheetml.sharedStrings+xml">
        <DigestMethod Algorithm="http://www.w3.org/2001/04/xmlenc#sha256"/>
        <DigestValue>w8gMVkdTOJbrttjj4V98/MNV8nCER2TJp2lGQg3/05U=</DigestValue>
      </Reference>
      <Reference URI="/xl/styles.xml?ContentType=application/vnd.openxmlformats-officedocument.spreadsheetml.styles+xml">
        <DigestMethod Algorithm="http://www.w3.org/2001/04/xmlenc#sha256"/>
        <DigestValue>JjWZf/vM1JHyEXkFYyU1J8Wjqxot3+Y9iviF9p6M3CA=</DigestValue>
      </Reference>
      <Reference URI="/xl/theme/theme1.xml?ContentType=application/vnd.openxmlformats-officedocument.theme+xml">
        <DigestMethod Algorithm="http://www.w3.org/2001/04/xmlenc#sha256"/>
        <DigestValue>IDbQ9NtjkpyEON80xiE6fnM770hSPmy9tt5N50j5+wQ=</DigestValue>
      </Reference>
      <Reference URI="/xl/workbook.xml?ContentType=application/vnd.openxmlformats-officedocument.spreadsheetml.sheet.main+xml">
        <DigestMethod Algorithm="http://www.w3.org/2001/04/xmlenc#sha256"/>
        <DigestValue>jKZqFvAl2BYP9GhSR+L3NKEtGpH+XqSRZswPkvWV2x8=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azznQkDJmNyJhpAbg6POY2iIt8PTp67E1z9tmde0PmY=</DigestValue>
      </Reference>
      <Reference URI="/xl/worksheets/sheet10.xml?ContentType=application/vnd.openxmlformats-officedocument.spreadsheetml.worksheet+xml">
        <DigestMethod Algorithm="http://www.w3.org/2001/04/xmlenc#sha256"/>
        <DigestValue>eEEmX7ZC4JkwQS1TnoO4GJQKw5b4EVpBB0Vw64Ea2RU=</DigestValue>
      </Reference>
      <Reference URI="/xl/worksheets/sheet11.xml?ContentType=application/vnd.openxmlformats-officedocument.spreadsheetml.worksheet+xml">
        <DigestMethod Algorithm="http://www.w3.org/2001/04/xmlenc#sha256"/>
        <DigestValue>6zDKv1pSMiZ4TTXr2TXOBfZ3QuPJCUAboNpjZPjwnBA=</DigestValue>
      </Reference>
      <Reference URI="/xl/worksheets/sheet12.xml?ContentType=application/vnd.openxmlformats-officedocument.spreadsheetml.worksheet+xml">
        <DigestMethod Algorithm="http://www.w3.org/2001/04/xmlenc#sha256"/>
        <DigestValue>rVIvVjH8PjZJkx9KQCQaKx6l4YJwVOYld5MxyuzKMP4=</DigestValue>
      </Reference>
      <Reference URI="/xl/worksheets/sheet13.xml?ContentType=application/vnd.openxmlformats-officedocument.spreadsheetml.worksheet+xml">
        <DigestMethod Algorithm="http://www.w3.org/2001/04/xmlenc#sha256"/>
        <DigestValue>Nog2zuY5XY8NCXuqnEu/2NswWLTadLLl9KJm7+NfqR8=</DigestValue>
      </Reference>
      <Reference URI="/xl/worksheets/sheet14.xml?ContentType=application/vnd.openxmlformats-officedocument.spreadsheetml.worksheet+xml">
        <DigestMethod Algorithm="http://www.w3.org/2001/04/xmlenc#sha256"/>
        <DigestValue>ZnX9WpLEoZAVQm6Id8agIYuknspcgJuc9ogzvzUprDA=</DigestValue>
      </Reference>
      <Reference URI="/xl/worksheets/sheet15.xml?ContentType=application/vnd.openxmlformats-officedocument.spreadsheetml.worksheet+xml">
        <DigestMethod Algorithm="http://www.w3.org/2001/04/xmlenc#sha256"/>
        <DigestValue>SPx+nS7zw3N3Jd5vSD5bsw7CVAPmRFb3BRNgdxYlmj8=</DigestValue>
      </Reference>
      <Reference URI="/xl/worksheets/sheet2.xml?ContentType=application/vnd.openxmlformats-officedocument.spreadsheetml.worksheet+xml">
        <DigestMethod Algorithm="http://www.w3.org/2001/04/xmlenc#sha256"/>
        <DigestValue>/Cz/oCONVLUeRUUkvoAMq9ykBYzK9g+r50UTGooZRIY=</DigestValue>
      </Reference>
      <Reference URI="/xl/worksheets/sheet3.xml?ContentType=application/vnd.openxmlformats-officedocument.spreadsheetml.worksheet+xml">
        <DigestMethod Algorithm="http://www.w3.org/2001/04/xmlenc#sha256"/>
        <DigestValue>OOG+hEVrxakFaRL+VbWqVYwgNecp3zVBjJFZI0Oe720=</DigestValue>
      </Reference>
      <Reference URI="/xl/worksheets/sheet4.xml?ContentType=application/vnd.openxmlformats-officedocument.spreadsheetml.worksheet+xml">
        <DigestMethod Algorithm="http://www.w3.org/2001/04/xmlenc#sha256"/>
        <DigestValue>9l0JdjNXGEv3kNMckPT/N/N7oiu0kxDkg90G38UnQyQ=</DigestValue>
      </Reference>
      <Reference URI="/xl/worksheets/sheet5.xml?ContentType=application/vnd.openxmlformats-officedocument.spreadsheetml.worksheet+xml">
        <DigestMethod Algorithm="http://www.w3.org/2001/04/xmlenc#sha256"/>
        <DigestValue>4n8rqwnnKUwj/tzcox6jf12r6RIPsb4CyVfXR9YB+HI=</DigestValue>
      </Reference>
      <Reference URI="/xl/worksheets/sheet6.xml?ContentType=application/vnd.openxmlformats-officedocument.spreadsheetml.worksheet+xml">
        <DigestMethod Algorithm="http://www.w3.org/2001/04/xmlenc#sha256"/>
        <DigestValue>4Mp4i4pyn2bTmImYmRJkyW2BYn/78YGbw93t37S49dI=</DigestValue>
      </Reference>
      <Reference URI="/xl/worksheets/sheet7.xml?ContentType=application/vnd.openxmlformats-officedocument.spreadsheetml.worksheet+xml">
        <DigestMethod Algorithm="http://www.w3.org/2001/04/xmlenc#sha256"/>
        <DigestValue>NpsnN3jl1h4W69AJU3WcpeeyYZ/SoT/qk2HBXjmsx/0=</DigestValue>
      </Reference>
      <Reference URI="/xl/worksheets/sheet8.xml?ContentType=application/vnd.openxmlformats-officedocument.spreadsheetml.worksheet+xml">
        <DigestMethod Algorithm="http://www.w3.org/2001/04/xmlenc#sha256"/>
        <DigestValue>9AIuBLYo0H9t4OBSjyQfsxMyxx71lRmXNjQHHH3xWgU=</DigestValue>
      </Reference>
      <Reference URI="/xl/worksheets/sheet9.xml?ContentType=application/vnd.openxmlformats-officedocument.spreadsheetml.worksheet+xml">
        <DigestMethod Algorithm="http://www.w3.org/2001/04/xmlenc#sha256"/>
        <DigestValue>xKD0j1gLcaJ4VIiR2XSuHVeM2PE3v0bfKeWVyE6m4k4=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2019-11-15T14:10:33Z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{3675D720-DC16-4876-A6BE-7741893F95D4}</SetupID>
          <SignatureText> </SignatureText>
          <SignatureImage/>
          <SignatureComments/>
          <WindowsVersion>10.0</WindowsVersion>
          <OfficeVersion>16.0.12130/19</OfficeVersion>
          <ApplicationVersion>16.0.12130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2019-11-15T14:10:33Z</xd:SigningTime>
          <xd:SigningCertificate>
            <xd:Cert>
              <xd:CertDigest>
                <DigestMethod Algorithm="http://www.w3.org/2001/04/xmlenc#sha256"/>
                <DigestValue>JLTjbLH0j5k0Yrj3H3i7PelLzPwG5Fj/Xg1YZl3pRG0=</DigestValue>
              </xd:CertDigest>
              <xd:IssuerSerial>
                <X509IssuerName>CN=CA-CODE100 S.A., C=PY, O=CODE100 S.A., SERIALNUMBER=RUC 80080610-7</X509IssuerName>
                <X509SerialNumber>2051668565065212450309722619289296705884783901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0BAAB/AAAAAAAAAAAAAAAjHAAAkQwAACBFTUYAAAEAY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CQAAAF3Zf3VASRl3jN6yYAAAAABw4W8D0gNNYP8BAABIya8AJQAAADMAAABgAAAAMwAAACIAAACEn6gFLy9r/P////+Ayq8AaQRNYCDKrwDMKy5hAQAAAAOMRXcCAAAAAQAAAPzKrwC1xCyfAgIAAATLrwCJ2H91VMmvAAAAAACV2H91JMqvAPX///8AAAAAAAAAAAAAAACQAQAAAAAAAQAAAABzAGUAZwBvAOUnfgWwya8AEaY/dwAAGXcAAK8AAAAAAKzJrwAAAAAAd9dLYAAAGXcAAAAAEwAUAIzesmBASRl3xMmvADRfqHcAABl3jN6yYPXYS2CZ7tEFZHYACAAAAAAlAAAADAAAAAEAAAAYAAAADAAAAAAAAAASAAAADAAAAAEAAAAeAAAAGAAAAL0AAAAEAAAA9wAAABEAAAAlAAAADAAAAAEAAABUAAAAiAAAAL4AAAAEAAAA9QAAABAAAAABAAAA0XbJQasKyUG+AAAABAAAAAoAAABMAAAAAAAAAAAAAAAAAAAA//////////9gAAAAMQA1AC8AMQAxAC8AMgAwADEAOQAGAAAABgAAAAQAAAAGAAAABgAAAAQAAAAGAAAABgAAAAYAAAAGAAAASwAAAEAAAAAwAAAABQAAACAAAAABAAAAAQAAABAAAAAAAAAAAAAAAB4BAACAAAAAAAAAAAAAAAAeAQAAgAAAAFIAAABwAQAAAgAAABAAAAAHAAAAAAAAAAAAAAC8AgAAAAAAAAECAiJTAHkAcwB0AGUAbQAAAAAAAAAAAAAAAAAAAAAAAAAAAAAAAAAAAAAAAAAAAAAAAAAAAAAAAAAAAAAAAAAAAAAAAADcdyiGrgD+VNx3CQAAAHDhbwMpVdx3dIauAHDhbwNi3rJgAAAAAGLesmBIOLsTcOFvAwAAAAAAAAAAAAAAAAAAAABgz28DAAAAAAAAAAAAAAAAAAAAAAAAAAAAAAAAAAAAAAAAAAAAAAAAAAAAAAAAAAAAAAAAAAAAAAAAAAAAAAAAbvzN1y1rfwUch64A8izXdwAAAAABAAAAdIauAP//AAAAAAAArC/Xd6wv13cAAAAATIeuAFCHrgBi3rJgAAAAAAcAAAAAAAAAFjRAdwkAAABUBqb/BwAAAIiHrgAQWjZ3AdgAAIiHr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///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Cv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rwDY1K8AXdl/dQAAAACQ0q8AAAAAAIKRNEFI0q8Ak1vbXgEAAAD40q8AIA0AhAAAAACLNGv8VNKvAF+hUmAYwIUFWOo4TljqOE4CAAAADNSvAFAnt1//////GNSvAA2vnl8g7DhOLQAAAPHfLJ8kq55fQNSvAInYf3WQ0q8AAAAAAJXYf3UAAAAA8P///wAAAAAAAAAAAAAAAJABAAAAAAABAAAAAHMAZQBnAG8AZQAgAHUAaQAAAAAAAAAAAAAAAAAJAAAAAAAAABY0QHcAAAAAVAam/wkAAADw068AEFo2dwHYAADw068AAAAAAAAAAAAAAAAAAAAAAAAAAABkdgAIAAAAACUAAAAMAAAABAAAABgAAAAMAAAAAAAAABIAAAAMAAAAAQAAAB4AAAAYAAAAKQAAADMAAAAvAAAASAAAACUAAAAMAAAABAAAAFQAAABUAAAAKgAAADMAAAAtAAAARwAAAAEAAADRdslBqwrJQSoAAAAzAAAAAQAAAEwAAAAAAAAAAAAAAAAAAAD//////////1AAAAAgAEQS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  <Object Id="idInvalidSigLnImg">AQAAAGwAAAAAAAAAAAAAAB0BAAB/AAAAAAAAAAAAAAAjHAAAkQwAACBFTUYAAAEA/B4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iwwAAAAcKDQcKDQcJDQ4WMShFrjFU1TJV1gECBAIDBAECBQoRKyZBowsTMQAAAAAAfqbJd6PIeqDCQFZ4JTd0Lk/HMVPSGy5uFiE4GypVJ0KnHjN9AAABAAAAAACcz+7S6ffb7fnC0t1haH0hMm8aLXIuT8ggOIwoRKslP58cK08AAAEAAAAAAMHg9P///////////+bm5k9SXjw/SzBRzTFU0y1NwSAyVzFGXwEBAooACA8mnM/u69/SvI9jt4tgjIR9FBosDBEjMVTUMlXWMVPRKUSeDxk4AAAAAAAAAADT6ff///////+Tk5MjK0krSbkvUcsuT8YVJFoTIFIrSbgtTcEQHEc+LQ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kAAABd2X91QEkZd4zesmAAAAAAcOFvA9IDTWD/AQAASMmvACUAAAAzAAAAYAAAADMAAAAiAAAAhJ+oBS8va/z/////gMqvAGkETWAgyq8AzCsuYQEAAAADjEV3AgAAAAEAAAD8yq8AtcQsnwICAAAEy68Aidh/dVTJrwAAAAAAldh/dSTKrwD1////AAAAAAAAAAAAAAAAkAEAAAAAAAEAAAAAcwBlAGcAbwDlJ34FsMmvABGmP3cAABl3AACvAAAAAACsya8AAAAAAHfXS2AAABl3AAAAABMAFACM3rJgQEkZd8TJrwA0X6h3AAAZd4zesmD12Etgme7RBW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DcdyiGrgD+VNx3CQAAAHDhbwMpVdx3dIauAHDhbwNi3rJgAAAAAGLesmBIOLsTcOFvAwAAAAAAAAAAAAAAAAAAAABgz28DAAAAAAAAAAAAAAAAAAAAAAAAAAAAAAAAAAAAAAAAAAAAAAAAAAAAAAAAAAAAAAAAAAAAAAAAAAAAAAAAbvzN1y1rfwUch64A8izXdwAAAAABAAAAdIauAP//AAAAAAAArC/Xd6wv13cAAAAATIeuAFCHrgBi3rJgAAAAAAcAAAAAAAAAFjRAdwkAAABUBqb/BwAAAIiHrgAQWjZ3AdgAAIiHr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///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rwDY1K8AXdl/dQAAAACQ0q8AAAAAAIKRNEFI0q8Ak1vbXgEAAAD40q8AIA0AhAAAAACLNGv8VNKvAF+hUmAYwIUFWOo4TljqOE4CAAAADNSvAFAnt1//////GNSvAA2vnl8g7DhOLQAAAPHfLJ8kq55fQNSvAInYf3WQ0q8AAAAAAJXYf3UAAAAA8P///wAAAAAAAAAAAAAAAJABAAAAAAABAAAAAHMAZQBnAG8AZQAgAHUAaQAAAAAAAAAAAAAAAAAJAAAAAAAAABY0QHcAAAAAVAam/wkAAADw068AEFo2dwHYAADw068AAAAAAAAAAAAAAAAAAAAAAAAAAABkdgAIAAAAACUAAAAMAAAABAAAABgAAAAMAAAAAAAAABIAAAAMAAAAAQAAAB4AAAAYAAAAKQAAADMAAAAvAAAASAAAACUAAAAMAAAABAAAAFQAAABUAAAAKgAAADMAAAAtAAAARwAAAAEAAADRdslBqwrJQSoAAAAzAAAAAQAAAEwAAAAAAAAAAAAAAAAAAAD//////////1AAAAAgAAA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T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JCBvx+JgGodprxdjnkY7pvVGy8aVgAY8ymksQg0Zs+Q=</DigestValue>
    </Reference>
    <Reference Type="http://www.w3.org/2000/09/xmldsig#Object" URI="#idOfficeObject">
      <DigestMethod Algorithm="http://www.w3.org/2001/04/xmlenc#sha256"/>
      <DigestValue>S+7UOlrQpAdmudcFSGnzK7B1XJdbJwXc4jak7kqu5u4=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CE2mbYNUJEXHonuJkpTF75QB6R2nbYeVV4eR1kDNuQc=</DigestValue>
    </Reference>
    <Reference Type="http://www.w3.org/2000/09/xmldsig#Object" URI="#idValidSigLnImg">
      <DigestMethod Algorithm="http://www.w3.org/2001/04/xmlenc#sha256"/>
      <DigestValue>BmmZ5xMJkVWpntOzZa3e1G65BNREueY2MUBi6eVMSko=</DigestValue>
    </Reference>
    <Reference Type="http://www.w3.org/2000/09/xmldsig#Object" URI="#idInvalidSigLnImg">
      <DigestMethod Algorithm="http://www.w3.org/2001/04/xmlenc#sha256"/>
      <DigestValue>SHmJW/pE6guhja71BO6gWdCKOT5TPIQ+7tljwGqEy9k=</DigestValue>
    </Reference>
  </SignedInfo>
  <SignatureValue>hScdXG06ga9gRxrFl9vys+q1U4Qen+f6Vt4OPfIN+e3TA3Pkx101D3z5ACxVghAwu0awg4EcdSWm
frITe7U4YTP4wZMdFr4fFvu4Hp7tWMXxCOErYhWhTfXWxWf16+wfs4Fdnjo1ANzaBnCTew0crvKP
1VF8typdrVGgxgClBOoE/SiLrAZtRuTEwm0LBUmX9I+ZoO8Js+O+qz5qshpwLhcxH369DsUORpXd
qX1YJ702Fr5O9lNJAxpodxvclLMHZ2r0AEOsSTd93kp2gbv9hxRzgFLLzQenJ/m9H0RkSgyTjr/c
K9fcCEbRwcIPQQ1uyzhRSEuCU9pqmKkN1qTQDA==</SignatureValue>
  <KeyInfo>
    <X509Data>
      <X509Certificate>MIIICTCCBfGgAwIBAgITXAAAFpEF1ZNofAgMGgAAAAAWkTANBgkqhkiG9w0BAQsFADBXMRcwFQYDVQQFEw5SVUMgODAwODA2MTAtNzEVMBMGA1UEChMMQ09ERTEwMCBTLkEuMQswCQYDVQQGEwJQWTEYMBYGA1UEAxMPQ0EtQ09ERTEwMCBTLkEuMB4XDTE5MDYyNDIxNTQyOVoXDTIxMDYyNDIxNTQyOVowgaIxJDAiBgNVBAMTG0pPUkdFIEVOUklRVUUgU09UTyBHT05aQUxFWjEXMBUGA1UEChMOUEVSU09OQSBGSVNJQ0ExCzAJBgNVBAYTAlBZMRYwFAYDVQQqEw1KT1JHRSBFTlJJUVVFMRYwFAYDVQQEEw1TT1RPIEdPTlpBTEVaMREwDwYDVQQFEwhDSTc0ODU3MzERMA8GA1UECxMIRklSTUEgRjIwggEiMA0GCSqGSIb3DQEBAQUAA4IBDwAwggEKAoIBAQDQL0p6zG7/CO+rGgaKV9ZQxRbowavM0gmY3gD1lkTEH+2U8pZopUJPckwN9RsICyzjJuN7zXXHA+YfDQZeMJW2lakaWeTH62qI+wb7SeOcHT7cS8g2cdHn/aSeAWSIGmINJoPKZY8k86ed8x8xuboubg2OOhodReg3Fi3XF76bTpOEzTsaqaWuB4N5CoRNL7GWro6979S97X9Pb9kMcD+jA0jM8JiMBtKtU7p1T6tTkg7BsaL2/5Y6Yi05GDiyQhwuG2OP9uIT4XCESTjYkKxx7SsvoPk4Xtq2PBx5uCLdshGNPoMrpSEHOsMrbqV9yqUmnIcVe6FtzW+LeC5LdCuRAgMBAAGjggOAMIIDfDAOBgNVHQ8BAf8EBAMCBeAwDAYDVR0TAQH/BAIwADAgBgNVHSUBAf8EFjAUBggrBgEFBQcDAgYIKwYBBQUHAwQwHQYDVR0OBBYEFCNXbyTmnlTwEGsKzUt+fBSP0ugh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EGA1UdEQQaMBiBFkpPUkdFU09UTy5QWUBHTUFJTC5DT00wDQYJKoZIhvcNAQELBQADggIBAEQ9ZY0wROs80oOZcqS64T9upoJ3t5GP3XVLXMM94/nSlM8b6mSYEPwOHsb/st2IhklOMtQfEj97dTaKhAEzDn6FEijxAbmjhNhfv6QFd/ILWdV4n8yTD1dyv7wQTCFQ5fLfvINFRgafcOLvoMsI6V3wXqSDuLo2PKS8GyTD75SI4eXUdBhrB8qHMN8n8+bhUdtabUnIuimWhe5TN1sae/yE1OxwXTeyb5RBDJqLSrmeT0vI9Pn34bOu7gSl2h3LMGd2CojpLKi7IRJwCrP4LA/FjL0sTTtTTsTWxb9Ao427yxnghsAABx/j1U9W9YxCm5ldWAI4ql9Z0qirD3db74mI4SMEdor382mD6u9sqkcPlUihmGnBmtOlfp5OygAAKyVypDyp698A8NIGoyaT3dYzjVL36rC1UI2XssBy9CkKi4HmvazzDhUFlSlX1xdxh/cmd47H8JYDHQk49gis4QpZuvp7ZYJDJJ0yctLPQx9QqvAOq6fA2m7QC+NqO05+qJWlqIKzK0E8jTx+T9A1qPu+AtKJQMwgC+Kjml/a23qHiD50FeVyH3Vy3htvxkP9Pme5NRJvLfz4t58w3EXQ3jSrn2RU+Sl8YuL13oSGNh/A7elMsxx6TN+G3FL8TPoaSIiGWQ0+PYvrvbPE6uAXUr3tF5KRSye+1LEVWRkTwS7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np7+DV108hCvpfsw7YmUDdP/3PNLxdHpuG56qGSuv3E=</DigestValue>
      </Reference>
      <Reference URI="/xl/calcChain.xml?ContentType=application/vnd.openxmlformats-officedocument.spreadsheetml.calcChain+xml">
        <DigestMethod Algorithm="http://www.w3.org/2001/04/xmlenc#sha256"/>
        <DigestValue>4FAfjntiaKjpt54G/gnetruKpSAKDNh9KpBVitP5IF0=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fReQdYQtAnrqyF3kJ1lp+tR7ZJh268LDKsaEUVwg2NA=</DigestValue>
      </Reference>
      <Reference URI="/xl/drawings/drawing10.xml?ContentType=application/vnd.openxmlformats-officedocument.drawing+xml">
        <DigestMethod Algorithm="http://www.w3.org/2001/04/xmlenc#sha256"/>
        <DigestValue>OPD3keEEQsfIHcm7CMO0R0hnfqQQFdvxLnyhRM9Of0c=</DigestValue>
      </Reference>
      <Reference URI="/xl/drawings/drawing11.xml?ContentType=application/vnd.openxmlformats-officedocument.drawing+xml">
        <DigestMethod Algorithm="http://www.w3.org/2001/04/xmlenc#sha256"/>
        <DigestValue>KHJvbthu2C2C3qf6GsG6bHdymMGN1mzimakn25wWMnA=</DigestValue>
      </Reference>
      <Reference URI="/xl/drawings/drawing12.xml?ContentType=application/vnd.openxmlformats-officedocument.drawing+xml">
        <DigestMethod Algorithm="http://www.w3.org/2001/04/xmlenc#sha256"/>
        <DigestValue>3F/qaUTXS49DM9UI6O2qi47CPaOqyuwh6YDijB4NCZk=</DigestValue>
      </Reference>
      <Reference URI="/xl/drawings/drawing13.xml?ContentType=application/vnd.openxmlformats-officedocument.drawing+xml">
        <DigestMethod Algorithm="http://www.w3.org/2001/04/xmlenc#sha256"/>
        <DigestValue>sTGk3wiLm3WFrLo8s5L5d4oaAloNCidmxP/eTti83ig=</DigestValue>
      </Reference>
      <Reference URI="/xl/drawings/drawing14.xml?ContentType=application/vnd.openxmlformats-officedocument.drawing+xml">
        <DigestMethod Algorithm="http://www.w3.org/2001/04/xmlenc#sha256"/>
        <DigestValue>LjgbwvkKd9yly/k2O2if5PilU+pxp0GpoZFSnF14YL4=</DigestValue>
      </Reference>
      <Reference URI="/xl/drawings/drawing15.xml?ContentType=application/vnd.openxmlformats-officedocument.drawing+xml">
        <DigestMethod Algorithm="http://www.w3.org/2001/04/xmlenc#sha256"/>
        <DigestValue>/6tGllBUbYggG0NFEL6wbYZ2vVbf+pZ91e0zxMhjRxg=</DigestValue>
      </Reference>
      <Reference URI="/xl/drawings/drawing2.xml?ContentType=application/vnd.openxmlformats-officedocument.drawing+xml">
        <DigestMethod Algorithm="http://www.w3.org/2001/04/xmlenc#sha256"/>
        <DigestValue>EjbIGN04L1XI4qzn8C5Q862qbFVD1jogc0asyhb2r1Y=</DigestValue>
      </Reference>
      <Reference URI="/xl/drawings/drawing3.xml?ContentType=application/vnd.openxmlformats-officedocument.drawing+xml">
        <DigestMethod Algorithm="http://www.w3.org/2001/04/xmlenc#sha256"/>
        <DigestValue>AcV5q2a4R4lPDRKfxZzIDBIz+ND9uQj5phyitLTq1SY=</DigestValue>
      </Reference>
      <Reference URI="/xl/drawings/drawing4.xml?ContentType=application/vnd.openxmlformats-officedocument.drawing+xml">
        <DigestMethod Algorithm="http://www.w3.org/2001/04/xmlenc#sha256"/>
        <DigestValue>ZGG0yY/FV6C2+5CQ2yHDfIbPAj0dYCMwowsoSSMyvhg=</DigestValue>
      </Reference>
      <Reference URI="/xl/drawings/drawing5.xml?ContentType=application/vnd.openxmlformats-officedocument.drawing+xml">
        <DigestMethod Algorithm="http://www.w3.org/2001/04/xmlenc#sha256"/>
        <DigestValue>8CQZUqH4ZF971WBEI1zxgttAsoxjLFiPy5WleheqUqI=</DigestValue>
      </Reference>
      <Reference URI="/xl/drawings/drawing6.xml?ContentType=application/vnd.openxmlformats-officedocument.drawing+xml">
        <DigestMethod Algorithm="http://www.w3.org/2001/04/xmlenc#sha256"/>
        <DigestValue>hp/T0u3iTn37H/2tjGX06e81VXok4EJf5YxZ0mvDcAI=</DigestValue>
      </Reference>
      <Reference URI="/xl/drawings/drawing7.xml?ContentType=application/vnd.openxmlformats-officedocument.drawing+xml">
        <DigestMethod Algorithm="http://www.w3.org/2001/04/xmlenc#sha256"/>
        <DigestValue>e/lrnBOjvq7K27pBJexBIC5AgrIm0GRFOgeUAOFTim8=</DigestValue>
      </Reference>
      <Reference URI="/xl/drawings/drawing8.xml?ContentType=application/vnd.openxmlformats-officedocument.drawing+xml">
        <DigestMethod Algorithm="http://www.w3.org/2001/04/xmlenc#sha256"/>
        <DigestValue>icSDuNyGX4CfvG9prnxfRrNsikIiJ7lB9slAiqYJjxw=</DigestValue>
      </Reference>
      <Reference URI="/xl/drawings/drawing9.xml?ContentType=application/vnd.openxmlformats-officedocument.drawing+xml">
        <DigestMethod Algorithm="http://www.w3.org/2001/04/xmlenc#sha256"/>
        <DigestValue>aTfscgg7/ISMhTmhy7bE3kC/kqhSncudv3AGZm/D+g8=</DigestValue>
      </Reference>
      <Reference URI="/xl/drawings/vmlDrawing1.vml?ContentType=application/vnd.openxmlformats-officedocument.vmlDrawing">
        <DigestMethod Algorithm="http://www.w3.org/2001/04/xmlenc#sha256"/>
        <DigestValue>NQVs49h2e3y3e0zrbUN/sn8BaqRTErJXjex1+Z1LlZY=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i2Mkr7kll+Iy69MNRyoqCWKgiK21wsrdKcEKgTD/Kag=</DigestValue>
      </Reference>
      <Reference URI="/xl/media/image3.emf?ContentType=image/x-emf">
        <DigestMethod Algorithm="http://www.w3.org/2001/04/xmlenc#sha256"/>
        <DigestValue>FoUX+Q3Aa5dKPDWt3/gNV5Wdkv1VnK33rxybHcZb1HI=</DigestValue>
      </Reference>
      <Reference URI="/xl/media/image4.emf?ContentType=image/x-emf">
        <DigestMethod Algorithm="http://www.w3.org/2001/04/xmlenc#sha256"/>
        <DigestValue>SlnFiKimy8yXXkUTeoMUlOYckOFQgRjpFOoix4Dzs5Q=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g7nbxFvcTvLSvw6aqVNJXdBW4n4/h7MHbAazyAgts5Y=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csD3N7prSFu1iXylsJgz6WvjMIFqHF7UTHE6jJMNWUg=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l2zhc4+qr+GWPXzLLdgnp8NgBvG20enX3QjumfTuGII=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Xz9pLh17mJAAGTNsv32RnJ11DSePiM0ufWoSSRXRKbg=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E124Wt/91yudNJ6SRPNDdbCdvvgalM6sR+taWAjFjKI=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S9m/uiWUu+9pW4Od2mkCqIAKIbSZ4U/eKXGEtYuePSE=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UATh5+r/qgbtaqZALkHZVMXu0gu4IClkgnSBhT5aVpQ=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OSslcZbE6GsJMUSN4TnS7t89zWvmqUu25dsTkfrCYNo=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KdZ6F6/pGjJkNhk5u6NwN3P6T7rTzgfpcO3nWgdxjQo=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wariHk/1EtiI1UfgOhgCij9YYS0adkGFEeA8UDWYl+k=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DPfRNWm+9dFNKIO5vXVHDm0MdIYkDG07bQIOl/euXeE=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XCW3wgAPbI18BmHuOrsd8Nfe2EXj/q7avfQi19dewQE=</DigestValue>
      </Reference>
      <Reference URI="/xl/sharedStrings.xml?ContentType=application/vnd.openxmlformats-officedocument.spreadsheetml.sharedStrings+xml">
        <DigestMethod Algorithm="http://www.w3.org/2001/04/xmlenc#sha256"/>
        <DigestValue>w8gMVkdTOJbrttjj4V98/MNV8nCER2TJp2lGQg3/05U=</DigestValue>
      </Reference>
      <Reference URI="/xl/styles.xml?ContentType=application/vnd.openxmlformats-officedocument.spreadsheetml.styles+xml">
        <DigestMethod Algorithm="http://www.w3.org/2001/04/xmlenc#sha256"/>
        <DigestValue>JjWZf/vM1JHyEXkFYyU1J8Wjqxot3+Y9iviF9p6M3CA=</DigestValue>
      </Reference>
      <Reference URI="/xl/theme/theme1.xml?ContentType=application/vnd.openxmlformats-officedocument.theme+xml">
        <DigestMethod Algorithm="http://www.w3.org/2001/04/xmlenc#sha256"/>
        <DigestValue>IDbQ9NtjkpyEON80xiE6fnM770hSPmy9tt5N50j5+wQ=</DigestValue>
      </Reference>
      <Reference URI="/xl/workbook.xml?ContentType=application/vnd.openxmlformats-officedocument.spreadsheetml.sheet.main+xml">
        <DigestMethod Algorithm="http://www.w3.org/2001/04/xmlenc#sha256"/>
        <DigestValue>jKZqFvAl2BYP9GhSR+L3NKEtGpH+XqSRZswPkvWV2x8=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azznQkDJmNyJhpAbg6POY2iIt8PTp67E1z9tmde0PmY=</DigestValue>
      </Reference>
      <Reference URI="/xl/worksheets/sheet10.xml?ContentType=application/vnd.openxmlformats-officedocument.spreadsheetml.worksheet+xml">
        <DigestMethod Algorithm="http://www.w3.org/2001/04/xmlenc#sha256"/>
        <DigestValue>eEEmX7ZC4JkwQS1TnoO4GJQKw5b4EVpBB0Vw64Ea2RU=</DigestValue>
      </Reference>
      <Reference URI="/xl/worksheets/sheet11.xml?ContentType=application/vnd.openxmlformats-officedocument.spreadsheetml.worksheet+xml">
        <DigestMethod Algorithm="http://www.w3.org/2001/04/xmlenc#sha256"/>
        <DigestValue>6zDKv1pSMiZ4TTXr2TXOBfZ3QuPJCUAboNpjZPjwnBA=</DigestValue>
      </Reference>
      <Reference URI="/xl/worksheets/sheet12.xml?ContentType=application/vnd.openxmlformats-officedocument.spreadsheetml.worksheet+xml">
        <DigestMethod Algorithm="http://www.w3.org/2001/04/xmlenc#sha256"/>
        <DigestValue>rVIvVjH8PjZJkx9KQCQaKx6l4YJwVOYld5MxyuzKMP4=</DigestValue>
      </Reference>
      <Reference URI="/xl/worksheets/sheet13.xml?ContentType=application/vnd.openxmlformats-officedocument.spreadsheetml.worksheet+xml">
        <DigestMethod Algorithm="http://www.w3.org/2001/04/xmlenc#sha256"/>
        <DigestValue>Nog2zuY5XY8NCXuqnEu/2NswWLTadLLl9KJm7+NfqR8=</DigestValue>
      </Reference>
      <Reference URI="/xl/worksheets/sheet14.xml?ContentType=application/vnd.openxmlformats-officedocument.spreadsheetml.worksheet+xml">
        <DigestMethod Algorithm="http://www.w3.org/2001/04/xmlenc#sha256"/>
        <DigestValue>ZnX9WpLEoZAVQm6Id8agIYuknspcgJuc9ogzvzUprDA=</DigestValue>
      </Reference>
      <Reference URI="/xl/worksheets/sheet15.xml?ContentType=application/vnd.openxmlformats-officedocument.spreadsheetml.worksheet+xml">
        <DigestMethod Algorithm="http://www.w3.org/2001/04/xmlenc#sha256"/>
        <DigestValue>SPx+nS7zw3N3Jd5vSD5bsw7CVAPmRFb3BRNgdxYlmj8=</DigestValue>
      </Reference>
      <Reference URI="/xl/worksheets/sheet2.xml?ContentType=application/vnd.openxmlformats-officedocument.spreadsheetml.worksheet+xml">
        <DigestMethod Algorithm="http://www.w3.org/2001/04/xmlenc#sha256"/>
        <DigestValue>/Cz/oCONVLUeRUUkvoAMq9ykBYzK9g+r50UTGooZRIY=</DigestValue>
      </Reference>
      <Reference URI="/xl/worksheets/sheet3.xml?ContentType=application/vnd.openxmlformats-officedocument.spreadsheetml.worksheet+xml">
        <DigestMethod Algorithm="http://www.w3.org/2001/04/xmlenc#sha256"/>
        <DigestValue>OOG+hEVrxakFaRL+VbWqVYwgNecp3zVBjJFZI0Oe720=</DigestValue>
      </Reference>
      <Reference URI="/xl/worksheets/sheet4.xml?ContentType=application/vnd.openxmlformats-officedocument.spreadsheetml.worksheet+xml">
        <DigestMethod Algorithm="http://www.w3.org/2001/04/xmlenc#sha256"/>
        <DigestValue>9l0JdjNXGEv3kNMckPT/N/N7oiu0kxDkg90G38UnQyQ=</DigestValue>
      </Reference>
      <Reference URI="/xl/worksheets/sheet5.xml?ContentType=application/vnd.openxmlformats-officedocument.spreadsheetml.worksheet+xml">
        <DigestMethod Algorithm="http://www.w3.org/2001/04/xmlenc#sha256"/>
        <DigestValue>4n8rqwnnKUwj/tzcox6jf12r6RIPsb4CyVfXR9YB+HI=</DigestValue>
      </Reference>
      <Reference URI="/xl/worksheets/sheet6.xml?ContentType=application/vnd.openxmlformats-officedocument.spreadsheetml.worksheet+xml">
        <DigestMethod Algorithm="http://www.w3.org/2001/04/xmlenc#sha256"/>
        <DigestValue>4Mp4i4pyn2bTmImYmRJkyW2BYn/78YGbw93t37S49dI=</DigestValue>
      </Reference>
      <Reference URI="/xl/worksheets/sheet7.xml?ContentType=application/vnd.openxmlformats-officedocument.spreadsheetml.worksheet+xml">
        <DigestMethod Algorithm="http://www.w3.org/2001/04/xmlenc#sha256"/>
        <DigestValue>NpsnN3jl1h4W69AJU3WcpeeyYZ/SoT/qk2HBXjmsx/0=</DigestValue>
      </Reference>
      <Reference URI="/xl/worksheets/sheet8.xml?ContentType=application/vnd.openxmlformats-officedocument.spreadsheetml.worksheet+xml">
        <DigestMethod Algorithm="http://www.w3.org/2001/04/xmlenc#sha256"/>
        <DigestValue>9AIuBLYo0H9t4OBSjyQfsxMyxx71lRmXNjQHHH3xWgU=</DigestValue>
      </Reference>
      <Reference URI="/xl/worksheets/sheet9.xml?ContentType=application/vnd.openxmlformats-officedocument.spreadsheetml.worksheet+xml">
        <DigestMethod Algorithm="http://www.w3.org/2001/04/xmlenc#sha256"/>
        <DigestValue>xKD0j1gLcaJ4VIiR2XSuHVeM2PE3v0bfKeWVyE6m4k4=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2019-11-15T14:11:39Z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{3363C8C4-3803-4CA9-917F-D397B16FD5E6}</SetupID>
          <SignatureText> </SignatureText>
          <SignatureImage/>
          <SignatureComments/>
          <WindowsVersion>10.0</WindowsVersion>
          <OfficeVersion>16.0.12130/19</OfficeVersion>
          <ApplicationVersion>16.0.12130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2019-11-15T14:11:39Z</xd:SigningTime>
          <xd:SigningCertificate>
            <xd:Cert>
              <xd:CertDigest>
                <DigestMethod Algorithm="http://www.w3.org/2001/04/xmlenc#sha256"/>
                <DigestValue>DNLVLGlcjVz7uOydFdVDuUfu2dXXNlQDPCndTHmT5+0=</DigestValue>
              </xd:CertDigest>
              <xd:IssuerSerial>
                <X509IssuerName>CN=CA-CODE100 S.A., C=PY, O=CODE100 S.A., SERIALNUMBER=RUC 80080610-7</X509IssuerName>
                <X509SerialNumber>2051668588260834614044229538627838153817331345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YBAAB/AAAAAAAAAAAAAADgGQAAkQwAACBFTUYAAAEAJBsAAKoAAAAGAAAAAAAAAAAAAAAAAAAAVgUAAAADAABYAQAAwQAAAAAAAAAAAAAAAAAAAMA/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CQAAAF3Zf3VASRl3jN6yYAAAAABw4W8D0gNNYP8BAABIya8AJQAAADMAAABgAAAAMwAAACIAAACEn6gFLy9r/P////+Ayq8AaQRNYCDKrwDMKy5hAQAAAAOMRXcCAAAAAQAAAPzKrwC1xCyfAgIAAATLrwCJ2H91VMmvAAAAAACV2H91JMqvAPX///8AAAAAAAAAAAAAAACQAQAAAAAAAQAAAABzAGUAZwBvAOUnfgWwya8AEaY/dwAAGXcAAK8AAAAAAKzJrwAAAAAAd9dLYAAAGXcAAAAAEwAUAIzesmBASRl3xMmvADRfqHcAABl3jN6yYPXYS2CZ7tEFZHYACAAAAAAlAAAADAAAAAEAAAAYAAAADAAAAAAAAAASAAAADAAAAAEAAAAeAAAAGAAAAL0AAAAEAAAA9wAAABEAAAAlAAAADAAAAAEAAABUAAAAiAAAAL4AAAAEAAAA9QAAABAAAAABAAAA0XbJQasKyUG+AAAABAAAAAoAAABMAAAAAAAAAAAAAAAAAAAA//////////9gAAAAMQA1AC8AMQAxAC8AMgAwADEAOQAGAAAABgAAAAQAAAAGAAAABgAAAAQAAAAGAAAABgAAAAYAAAAGAAAASwAAAEAAAAAwAAAABQAAACAAAAABAAAAAQAAABAAAAAAAAAAAAAAAAcBAACAAAAAAAAAAAAAAAAHAQAAgAAAAFIAAABwAQAAAgAAABAAAAAHAAAAAAAAAAAAAAC8AgAAAAAAAAECAiJTAHkAcwB0AGUAbQAAAAAAAAAAAAAAAAAAAAAAAAAAAAAAAAAAAAAAAAAAAAAAAAAAAAAAAAAAAAAAAAAAAAAAAADcdyiGrgD+VNx3CQAAAHDhbwMpVdx3dIauAHDhbwNi3rJgAAAAAGLesmBIOLsTcOFvAwAAAAAAAAAAAAAAAAAAAABgz28DAAAAAAAAAAAAAAAAAAAAAAAAAAAAAAAAAAAAAAAAAAAAAAAAAAAAAAAAAAAAAAAAAAAAAAAAAAAAAAAAbvzN1y1rfwUch64A8izXdwAAAAABAAAAdIauAP//AAAAAAAArC/Xd6wv13cAAAAATIeuAFCHrgBi3rJgAAAAAAcAAAAAAAAAFjRAdwkAAABUBqb/BwAAAIiHrgAQWjZ3AdgAAIiHr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///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rwDY1K8AXdl/dQAAAACQ0q8AAAAAAIKRNEFI0q8Ak1vbXgEAAAD40q8AIA0AhAAAAACLNGv8VNKvAF+hUmAYwIUFWOo4TljqOE4CAAAADNSvAFAnt1//////GNSvAA2vnl8g7DhOLQAAAPHfLJ8kq55fQNSvAInYf3WQ0q8AAAAAAJXYf3UAAAAA8P///wAAAAAAAAAAAAAAAJABAAAAAAABAAAAAHMAZQBnAG8AZQAgAHUAaQAAAAAAAAAAAAAAAAAJAAAAAAAAABY0QHcAAAAAVAam/wkAAADw068AEFo2dwHYAADw068AAAAAAAAAAAAAAAAAAAAAAAAAAABkdgAIAAAAACUAAAAMAAAABAAAABgAAAAMAAAAAAAAABIAAAAMAAAAAQAAAB4AAAAYAAAAKQAAADMAAAAvAAAASAAAACUAAAAMAAAABAAAAFQAAABUAAAAKgAAADMAAAAtAAAARwAAAAEAAADRdslBqwrJQSoAAAAzAAAAAQAAAEwAAAAAAAAAAAAAAAAAAAD//////////1AAAAAgAAAABA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BIAAAAMAAAAAQAAAB4AAAAYAAAACQAAAFAAAAD+AAAAXQAAACUAAAAMAAAAAQAAAFQAAACIAAAACgAAAFAAAABAAAAAXAAAAAEAAADRdslBqwrJQQoAAABQAAAACgAAAEwAAAAAAAAAAAAAAAAAAAD//////////2AAAABKAG8AcgBnAGUAIABTAG8AdABvAAQAAAAHAAAABAAAAAcAAAAGAAAAAwAAAAYAAAAHAAAABAAAAAcAAABLAAAAQAAAADAAAAAFAAAAIAAAAAEAAAABAAAAEAAAAAAAAAAAAAAABwEAAIAAAAAAAAAAAAAAAAcBAACAAAAAJQAAAAwAAAACAAAAJwAAABgAAAAFAAAAAAAAAP///wAAAAAAJQAAAAwAAAAFAAAATAAAAGQAAAAJAAAAYAAAAP0AAABsAAAACQAAAGAAAAD1AAAADQAAACEA8AAAAAAAAAAAAAAAgD8AAAAAAAAAAAAAgD8AAAAAAAAAAAAAAAAAAAAAAAAAAAAAAAAAAAAAAAAAACUAAAAMAAAAAAAAgCgAAAAMAAAABQAAACUAAAAMAAAAAQAAABgAAAAMAAAAAAAAABIAAAAMAAAAAQAAAB4AAAAYAAAACQAAAGAAAAD+AAAAbQAAACUAAAAMAAAAAQAAAFQAAAB4AAAACgAAAGAAAAAvAAAAbAAAAAEAAADRdslBqwrJQQoAAABgAAAABwAAAEwAAAAAAAAAAAAAAAAAAAD//////////1wAAABTAGkAbgBkAGkAYwBvAAAABgAAAAMAAAAHAAAABwAAAAMAAAAFAAAABwAAAEsAAABAAAAAMAAAAAUAAAAgAAAAAQAAAAEAAAAQAAAAAAAAAAAAAAAHAQAAgAAAAAAAAAAAAAAABwEAAIAAAAAlAAAADAAAAAIAAAAnAAAAGAAAAAUAAAAAAAAA////AAAAAAAlAAAADAAAAAUAAABMAAAAZAAAAAkAAABwAAAA/QAAAHwAAAAJAAAAcAAAAPUAAAANAAAAIQDwAAAAAAAAAAAAAACAPwAAAAAAAAAAAACAPwAAAAAAAAAAAAAAAAAAAAAAAAAAAAAAAAAAAAAAAAAAJQAAAAwAAAAAAACAKAAAAAwAAAAFAAAAJQAAAAwAAAABAAAAGAAAAAwAAAAAAAAAEgAAAAwAAAABAAAAFgAAAAwAAAAAAAAAVAAAADwBAAAKAAAAcAAAAPwAAAB8AAAAAQAAANF2yUGrCslBCgAAAHAAAAAoAAAATAAAAAQAAAAJAAAAcAAAAP4AAAB9AAAAnAAAAEYAaQByAG0AYQBkAG8AIABwAG8AcgA6ACAASgBPAFIARwBFACAARQBOAFIASQBRAFUARQAgAFMATwBUAE8AIABHAE8ATgBaAEEATABFAFoABgAAAAMAAAAEAAAACQAAAAYAAAAHAAAABwAAAAMAAAAHAAAABwAAAAQAAAADAAAAAwAAAAQAAAAJAAAABwAAAAgAAAAGAAAAAwAAAAYAAAAIAAAABwAAAAMAAAAIAAAACAAAAAYAAAADAAAABgAAAAkAAAAGAAAACQAAAAMAAAAIAAAACQAAAAgAAAAGAAAABwAAAAUAAAAGAAAABgAAABYAAAAMAAAAAAAAACUAAAAMAAAAAgAAAA4AAAAUAAAAAAAAABAAAAAUAAAA</Object>
  <Object Id="idInvalidSigLnImg">AQAAAGwAAAAAAAAAAAAAAAYBAAB/AAAAAAAAAAAAAADgGQAAkQwAACBFTUYAAAEAwB4AALAAAAAGAAAAAAAAAAAAAAAAAAAAVgUAAAADAABYAQAAwQAAAAAAAAAAAAAAAAAAAMA/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1AAAAAAcKDQcKDQcJDQ4WMShFrjFU1TJV1gECBAIDBAECBQoRKyZBowsTMSIAAAAAfqbJd6PIeqDCQFZ4JTd0Lk/HMVPSGy5uFiE4GypVJ0KnHjN9AAABMgAAAACcz+7S6ffb7fnC0t1haH0hMm8aLXIuT8ggOIwoRKslP58cK08AAAF0AAAAAMHg9P///////////+bm5k9SXjw/SzBRzTFU0y1NwSAyVzFGXwEBAiIACA8mnM/u69/SvI9jt4tgjIR9FBosDBEjMVTUMlXWMVPRKUSeDxk4AAAAaQAAAADT6ff///////+Tk5MjK0krSbkvUcsuT8YVJFoTIFIrSbgtTcEQHEdvAAAAAJzP7vT6/bTa8kRleixHhy1Nwi5PxiQtTnBwcJKSki81SRwtZAgOI1MAAAAAweD02+35gsLqZ5q6Jz1jNEJyOUZ4qamp+/v7////wdPeVnCJAQECIgAAAACv1/Ho8/ubzu6CwuqMudS3u769vb3////////////L5fZymsABAgMzAAAAAK/X8fz9/uLx+snk9uTy+vz9/v///////////////8vl9nKawAECAzQAAAAAotHvtdryxOL1xOL1tdry0+r32+350+r3tdryxOL1pdPvc5rAAQIDbgAAAABpj7ZnjrZqj7Zqj7ZnjrZtkbdukrdtkbdnjrZqj7ZojrZ3rdUCAwR5AAAAAAAAAAAAAAAAAAAAAAAAAAAAAAAAAAAAAAAAAAAAAAAAAAAAAAAAAGU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kAAABd2X91QEkZd4zesmAAAAAAcOFvA9IDTWD/AQAASMmvACUAAAAzAAAAYAAAADMAAAAiAAAAhJ+oBS8va/z/////gMqvAGkETWAgyq8AzCsuYQEAAAADjEV3AgAAAAEAAAD8yq8AtcQsnwICAAAEy68Aidh/dVTJrwAAAAAAldh/dSTKrwD1////AAAAAAAAAAAAAAAAkAEAAAAAAAEAAAAAcwBlAGcAbwDlJ34FsMmvABGmP3cAABl3AACvAAAAAACsya8AAAAAAHfXS2AAABl3AAAAABMAFACM3rJgQEkZd8TJrwA0X6h3AAAZd4zesmD12Etgme7RBW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DcdyiGrgD+VNx3CQAAAHDhbwMpVdx3dIauAHDhbwNi3rJgAAAAAGLesmBIOLsTcOFvAwAAAAAAAAAAAAAAAAAAAABgz28DAAAAAAAAAAAAAAAAAAAAAAAAAAAAAAAAAAAAAAAAAAAAAAAAAAAAAAAAAAAAAAAAAAAAAAAAAAAAAAAAbvzN1y1rfwUch64A8izXdwAAAAABAAAAdIauAP//AAAAAAAArC/Xd6wv13cAAAAATIeuAFCHrgBi3rJgAAAAAAcAAAAAAAAAFjRAdwkAAABUBqb/BwAAAIiHrgAQWjZ3AdgAAIiHr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///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rwDY1K8AXdl/dQAAAACQ0q8AAAAAAIKRNEFI0q8Ak1vbXgEAAAD40q8AIA0AhAAAAACLNGv8VNKvAF+hUmAYwIUFWOo4TljqOE4CAAAADNSvAFAnt1//////GNSvAA2vnl8g7DhOLQAAAPHfLJ8kq55fQNSvAInYf3WQ0q8AAAAAAJXYf3UAAAAA8P///wAAAAAAAAAAAAAAAJABAAAAAAABAAAAAHMAZQBnAG8AZQAgAHUAaQAAAAAAAAAAAAAAAAAJAAAAAAAAABY0QHcAAAAAVAam/wkAAADw068AEFo2dwHYAADw068AAAAAAAAAAAAAAAAAAAAAAAAAAABkdgAIAAAAACUAAAAMAAAABAAAABgAAAAMAAAAAAAAABIAAAAMAAAAAQAAAB4AAAAYAAAAKQAAADMAAAAvAAAASAAAACUAAAAMAAAABAAAAFQAAABUAAAAKgAAADMAAAAtAAAARwAAAAEAAADRdslBqwrJQSoAAAAzAAAAAQAAAEwAAAAAAAAAAAAAAAAAAAD//////////1AAAAAgAAAABA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BIAAAAMAAAAAQAAAB4AAAAYAAAACQAAAFAAAAD+AAAAXQAAACUAAAAMAAAAAQAAAFQAAACIAAAACgAAAFAAAABAAAAAXAAAAAEAAADRdslBqwrJQQoAAABQAAAACgAAAEwAAAAAAAAAAAAAAAAAAAD//////////2AAAABKAG8AcgBnAGUAIABTAG8AdABvAAQAAAAHAAAABAAAAAcAAAAGAAAAAwAAAAYAAAAHAAAABAAAAAcAAABLAAAAQAAAADAAAAAFAAAAIAAAAAEAAAABAAAAEAAAAAAAAAAAAAAABwEAAIAAAAAAAAAAAAAAAAcBAACAAAAAJQAAAAwAAAACAAAAJwAAABgAAAAFAAAAAAAAAP///wAAAAAAJQAAAAwAAAAFAAAATAAAAGQAAAAJAAAAYAAAAP0AAABsAAAACQAAAGAAAAD1AAAADQAAACEA8AAAAAAAAAAAAAAAgD8AAAAAAAAAAAAAgD8AAAAAAAAAAAAAAAAAAAAAAAAAAAAAAAAAAAAAAAAAACUAAAAMAAAAAAAAgCgAAAAMAAAABQAAACUAAAAMAAAAAQAAABgAAAAMAAAAAAAAABIAAAAMAAAAAQAAAB4AAAAYAAAACQAAAGAAAAD+AAAAbQAAACUAAAAMAAAAAQAAAFQAAAB4AAAACgAAAGAAAAAvAAAAbAAAAAEAAADRdslBqwrJQQoAAABgAAAABwAAAEwAAAAAAAAAAAAAAAAAAAD//////////1wAAABTAGkAbgBkAGkAYwBvAAAABgAAAAMAAAAHAAAABwAAAAMAAAAFAAAABwAAAEsAAABAAAAAMAAAAAUAAAAgAAAAAQAAAAEAAAAQAAAAAAAAAAAAAAAHAQAAgAAAAAAAAAAAAAAABwEAAIAAAAAlAAAADAAAAAIAAAAnAAAAGAAAAAUAAAAAAAAA////AAAAAAAlAAAADAAAAAUAAABMAAAAZAAAAAkAAABwAAAA/QAAAHwAAAAJAAAAcAAAAPUAAAANAAAAIQDwAAAAAAAAAAAAAACAPwAAAAAAAAAAAACAPwAAAAAAAAAAAAAAAAAAAAAAAAAAAAAAAAAAAAAAAAAAJQAAAAwAAAAAAACAKAAAAAwAAAAFAAAAJQAAAAwAAAABAAAAGAAAAAwAAAAAAAAAEgAAAAwAAAABAAAAFgAAAAwAAAAAAAAAVAAAADwBAAAKAAAAcAAAAPwAAAB8AAAAAQAAANF2yUGrCslBCgAAAHAAAAAoAAAATAAAAAQAAAAJAAAAcAAAAP4AAAB9AAAAnAAAAEYAaQByAG0AYQBkAG8AIABwAG8AcgA6ACAASgBPAFIARwBFACAARQBOAFIASQBRAFUARQAgAFMATwBUAE8AIABHAE8ATgBaAEEATABFAFoABgAAAAMAAAAEAAAACQAAAAYAAAAHAAAABwAAAAMAAAAHAAAABwAAAAQAAAADAAAAAwAAAAQAAAAJAAAABwAAAAgAAAAGAAAAAwAAAAYAAAAIAAAABwAAAAMAAAAIAAAACAAAAAYAAAADAAAABgAAAAkAAAAGAAAACQAAAAMAAAAIAAAACQAAAAgAAAAGAAAABwAAAAUAAAAG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PcDeq7l1mFPtLoLPCSQ5vFDyJRpYdVIHuIUvFsSdfnw=</DigestValue>
    </Reference>
    <Reference Type="http://www.w3.org/2000/09/xmldsig#Object" URI="#idOfficeObject">
      <DigestMethod Algorithm="http://www.w3.org/2001/04/xmlenc#sha256"/>
      <DigestValue>lZTFZ4CiRAG4fhV3KCDcPeZWHrgxNrn3uYbRFf8cQCQ=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FLYJk9wBO2z61/bktuPbBI/5UMKYFYia4UO4snnv0BQ=</DigestValue>
    </Reference>
    <Reference Type="http://www.w3.org/2000/09/xmldsig#Object" URI="#idValidSigLnImg">
      <DigestMethod Algorithm="http://www.w3.org/2001/04/xmlenc#sha256"/>
      <DigestValue>sP62sL+QYaoOwiWnoCJQE0S/DUF/3wGkBN9owyeW0Jw=</DigestValue>
    </Reference>
    <Reference Type="http://www.w3.org/2000/09/xmldsig#Object" URI="#idInvalidSigLnImg">
      <DigestMethod Algorithm="http://www.w3.org/2001/04/xmlenc#sha256"/>
      <DigestValue>2UVOhyVWIS97JWPUMK20s+HHFgwUM6fdRH9pf6tva1w=</DigestValue>
    </Reference>
  </SignedInfo>
  <SignatureValue>SW8WHD5dhyjmIQ7oDIpubRaZ+mebaN8ip4VzARNKVLI2R2JUdBau1VYKrQnjVdZBDmFJIKC4ttDG
xvUJkqvp1YENZuABqW+BinlZF1Av7tVP6eUS0ygpW0cZ36jrCv/XzXWBtqcSuBBC8eiHT/BegDjq
PyiBzGBKhQU5j7zo+hzwWNH2wySlerlwYp4sduu4NNTWMPj3sp4LD2grCDupNPqF3sXnDthDy58o
nbUHett0PVBPYK3Dav2NUPxezCRPJC6ONKH9Jca4QqdYbHPuY1Xks7ZfV7KA+Lvq2IzAfJHnRVkX
jsCCUNeoNC2y6XrMhQ2VrVebEanMeEnHKn6AwQ==</SignatureValue>
  <KeyInfo>
    <X509Data>
      <X509Certificate>MIIIBjCCBe6gAwIBAgITXAAAFpAL1dYdJ67uTgAAAAAWkDANBgkqhkiG9w0BAQsFADBXMRcwFQYDVQQFEw5SVUMgODAwODA2MTAtNzEVMBMGA1UEChMMQ09ERTEwMCBTLkEuMQswCQYDVQQGEwJQWTEYMBYGA1UEAxMPQ0EtQ09ERTEwMCBTLkEuMB4XDTE5MDYyNDIxNDIzOFoXDTIxMDYyNDIxNDIzOFowgZ0xITAfBgNVBAMTGERJRUdPIFRPTUFTIEJBUkVJUk8gQVJDRTEXMBUGA1UEChMOUEVSU09OQSBGSVNJQ0ExCzAJBgNVBAYTAlBZMRQwEgYDVQQqEwtESUVHTyBUT01BUzEVMBMGA1UEBBMMQkFSRUlSTyBBUkNFMRIwEAYDVQQFEwlDSTEwNzg5MTgxETAPBgNVBAsTCEZJUk1BIEYyMIIBIjANBgkqhkiG9w0BAQEFAAOCAQ8AMIIBCgKCAQEAhxbZ5lSo2ubkhIfAwIjD5DAZnjb+skSvtKQLovLY3kEAj9mqjkDuB9jkmfTSdYt9tB3Vo+ZTnrlm0AFzgCRZQNQwU+HLR3P/d8eBrMRWSn0eOcSo+qpTr4ev7pIMZu5FogLH3K30n3aphXghqxblCIri/OHuUv+zBqhjrWb0MeKU+L0ui+wU49o+qP401itPnraY9sMBsClnFg3rFdcYWMLvOsXU6vIYS7mNbtbDWw/3IcZVY6+BNG0ehvAz3H4766lLGHMCcg9BIhLnZR9cQFcSRQINN56mFiBFCCJ2bX5o1T17IVOFRAuPBW8InRnVtfXX7f9d+hNrccq5vCKWBwIDAQABo4IDgjCCA34wDgYDVR0PAQH/BAQDAgXgMAwGA1UdEwEB/wQCMAAwIAYDVR0lAQH/BBYwFAYIKwYBBQUHAwIGCCsGAQUFBwMEMB0GA1UdDgQWBBRcdng9x4fqICHmbMP0Y+5OEVweT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EQkFSRUlST0BBVExBTlRJQy5DT00uUFkwDQYJKoZIhvcNAQELBQADggIBAHFpcZuxCcr00fxzYozCb3MvNECwi3WxdYK2XWWImEroENrl5eTYyA0piHQG+0V+N/58sSyTBvRtmMCt+hjAtYrYFVN4Feiiuu5wlIMic7AmZkoyT/MROphGYraSKmyNWSj8fqMzlVNa2Xoi2TfLf4RsJO7CqYErIkiYlmM7P42BFYl9JIw4yx9IjHZshKKSVGmhha8UkrEmJq0wy7K8KdTvjqt/AqsZHWuaZ+5QhouogBvq7kmYURQnV07jKEScSlRgG8VXHOtSbkql6PwNNmgJp6X2SkOHYcEae30OffuVLPOV8Apt8SrdO2b7jfC5L+3RtsBD097Kc43pTbuEYEAJ4NhdhD7HPYYVgD9CWtIzcy/7c8CHr0ruaPtfPBKQNtNrk/TxG1J7wN1romtF5hIEu82zr4I8h+gM/hwB81+UfojfbMBuACqQlwG3siZYDiTez/hoqz4Ri/SuPybjlPIl28nW4NVeOju8pg5L7zgYaluwdiQASww9+/en2/TzTdI7D4MQM+yXvCXr76Oaiw2bZeBiY/id6c+YP4obmdips7iXv8wer5jEHyTi+H/JaN2sYOM3Orn4gZCnW0IDJMUy+CpWxyghtbXEtP9eWMAuXM9HnbUXoUXrCvsBSjmtfuLr6v8wPV8dyjpSD4zjiQjKjLrELqnYpxNYlCMhaXO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np7+DV108hCvpfsw7YmUDdP/3PNLxdHpuG56qGSuv3E=</DigestValue>
      </Reference>
      <Reference URI="/xl/calcChain.xml?ContentType=application/vnd.openxmlformats-officedocument.spreadsheetml.calcChain+xml">
        <DigestMethod Algorithm="http://www.w3.org/2001/04/xmlenc#sha256"/>
        <DigestValue>4FAfjntiaKjpt54G/gnetruKpSAKDNh9KpBVitP5IF0=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fReQdYQtAnrqyF3kJ1lp+tR7ZJh268LDKsaEUVwg2NA=</DigestValue>
      </Reference>
      <Reference URI="/xl/drawings/drawing10.xml?ContentType=application/vnd.openxmlformats-officedocument.drawing+xml">
        <DigestMethod Algorithm="http://www.w3.org/2001/04/xmlenc#sha256"/>
        <DigestValue>OPD3keEEQsfIHcm7CMO0R0hnfqQQFdvxLnyhRM9Of0c=</DigestValue>
      </Reference>
      <Reference URI="/xl/drawings/drawing11.xml?ContentType=application/vnd.openxmlformats-officedocument.drawing+xml">
        <DigestMethod Algorithm="http://www.w3.org/2001/04/xmlenc#sha256"/>
        <DigestValue>KHJvbthu2C2C3qf6GsG6bHdymMGN1mzimakn25wWMnA=</DigestValue>
      </Reference>
      <Reference URI="/xl/drawings/drawing12.xml?ContentType=application/vnd.openxmlformats-officedocument.drawing+xml">
        <DigestMethod Algorithm="http://www.w3.org/2001/04/xmlenc#sha256"/>
        <DigestValue>3F/qaUTXS49DM9UI6O2qi47CPaOqyuwh6YDijB4NCZk=</DigestValue>
      </Reference>
      <Reference URI="/xl/drawings/drawing13.xml?ContentType=application/vnd.openxmlformats-officedocument.drawing+xml">
        <DigestMethod Algorithm="http://www.w3.org/2001/04/xmlenc#sha256"/>
        <DigestValue>sTGk3wiLm3WFrLo8s5L5d4oaAloNCidmxP/eTti83ig=</DigestValue>
      </Reference>
      <Reference URI="/xl/drawings/drawing14.xml?ContentType=application/vnd.openxmlformats-officedocument.drawing+xml">
        <DigestMethod Algorithm="http://www.w3.org/2001/04/xmlenc#sha256"/>
        <DigestValue>LjgbwvkKd9yly/k2O2if5PilU+pxp0GpoZFSnF14YL4=</DigestValue>
      </Reference>
      <Reference URI="/xl/drawings/drawing15.xml?ContentType=application/vnd.openxmlformats-officedocument.drawing+xml">
        <DigestMethod Algorithm="http://www.w3.org/2001/04/xmlenc#sha256"/>
        <DigestValue>/6tGllBUbYggG0NFEL6wbYZ2vVbf+pZ91e0zxMhjRxg=</DigestValue>
      </Reference>
      <Reference URI="/xl/drawings/drawing2.xml?ContentType=application/vnd.openxmlformats-officedocument.drawing+xml">
        <DigestMethod Algorithm="http://www.w3.org/2001/04/xmlenc#sha256"/>
        <DigestValue>EjbIGN04L1XI4qzn8C5Q862qbFVD1jogc0asyhb2r1Y=</DigestValue>
      </Reference>
      <Reference URI="/xl/drawings/drawing3.xml?ContentType=application/vnd.openxmlformats-officedocument.drawing+xml">
        <DigestMethod Algorithm="http://www.w3.org/2001/04/xmlenc#sha256"/>
        <DigestValue>AcV5q2a4R4lPDRKfxZzIDBIz+ND9uQj5phyitLTq1SY=</DigestValue>
      </Reference>
      <Reference URI="/xl/drawings/drawing4.xml?ContentType=application/vnd.openxmlformats-officedocument.drawing+xml">
        <DigestMethod Algorithm="http://www.w3.org/2001/04/xmlenc#sha256"/>
        <DigestValue>ZGG0yY/FV6C2+5CQ2yHDfIbPAj0dYCMwowsoSSMyvhg=</DigestValue>
      </Reference>
      <Reference URI="/xl/drawings/drawing5.xml?ContentType=application/vnd.openxmlformats-officedocument.drawing+xml">
        <DigestMethod Algorithm="http://www.w3.org/2001/04/xmlenc#sha256"/>
        <DigestValue>8CQZUqH4ZF971WBEI1zxgttAsoxjLFiPy5WleheqUqI=</DigestValue>
      </Reference>
      <Reference URI="/xl/drawings/drawing6.xml?ContentType=application/vnd.openxmlformats-officedocument.drawing+xml">
        <DigestMethod Algorithm="http://www.w3.org/2001/04/xmlenc#sha256"/>
        <DigestValue>hp/T0u3iTn37H/2tjGX06e81VXok4EJf5YxZ0mvDcAI=</DigestValue>
      </Reference>
      <Reference URI="/xl/drawings/drawing7.xml?ContentType=application/vnd.openxmlformats-officedocument.drawing+xml">
        <DigestMethod Algorithm="http://www.w3.org/2001/04/xmlenc#sha256"/>
        <DigestValue>e/lrnBOjvq7K27pBJexBIC5AgrIm0GRFOgeUAOFTim8=</DigestValue>
      </Reference>
      <Reference URI="/xl/drawings/drawing8.xml?ContentType=application/vnd.openxmlformats-officedocument.drawing+xml">
        <DigestMethod Algorithm="http://www.w3.org/2001/04/xmlenc#sha256"/>
        <DigestValue>icSDuNyGX4CfvG9prnxfRrNsikIiJ7lB9slAiqYJjxw=</DigestValue>
      </Reference>
      <Reference URI="/xl/drawings/drawing9.xml?ContentType=application/vnd.openxmlformats-officedocument.drawing+xml">
        <DigestMethod Algorithm="http://www.w3.org/2001/04/xmlenc#sha256"/>
        <DigestValue>aTfscgg7/ISMhTmhy7bE3kC/kqhSncudv3AGZm/D+g8=</DigestValue>
      </Reference>
      <Reference URI="/xl/drawings/vmlDrawing1.vml?ContentType=application/vnd.openxmlformats-officedocument.vmlDrawing">
        <DigestMethod Algorithm="http://www.w3.org/2001/04/xmlenc#sha256"/>
        <DigestValue>NQVs49h2e3y3e0zrbUN/sn8BaqRTErJXjex1+Z1LlZY=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i2Mkr7kll+Iy69MNRyoqCWKgiK21wsrdKcEKgTD/Kag=</DigestValue>
      </Reference>
      <Reference URI="/xl/media/image3.emf?ContentType=image/x-emf">
        <DigestMethod Algorithm="http://www.w3.org/2001/04/xmlenc#sha256"/>
        <DigestValue>FoUX+Q3Aa5dKPDWt3/gNV5Wdkv1VnK33rxybHcZb1HI=</DigestValue>
      </Reference>
      <Reference URI="/xl/media/image4.emf?ContentType=image/x-emf">
        <DigestMethod Algorithm="http://www.w3.org/2001/04/xmlenc#sha256"/>
        <DigestValue>SlnFiKimy8yXXkUTeoMUlOYckOFQgRjpFOoix4Dzs5Q=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g7nbxFvcTvLSvw6aqVNJXdBW4n4/h7MHbAazyAgts5Y=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csD3N7prSFu1iXylsJgz6WvjMIFqHF7UTHE6jJMNWUg=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l2zhc4+qr+GWPXzLLdgnp8NgBvG20enX3QjumfTuGII=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Xz9pLh17mJAAGTNsv32RnJ11DSePiM0ufWoSSRXRKbg=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E124Wt/91yudNJ6SRPNDdbCdvvgalM6sR+taWAjFjKI=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S9m/uiWUu+9pW4Od2mkCqIAKIbSZ4U/eKXGEtYuePSE=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UATh5+r/qgbtaqZALkHZVMXu0gu4IClkgnSBhT5aVpQ=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OSslcZbE6GsJMUSN4TnS7t89zWvmqUu25dsTkfrCYNo=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KdZ6F6/pGjJkNhk5u6NwN3P6T7rTzgfpcO3nWgdxjQo=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wariHk/1EtiI1UfgOhgCij9YYS0adkGFEeA8UDWYl+k=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DPfRNWm+9dFNKIO5vXVHDm0MdIYkDG07bQIOl/euXeE=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XCW3wgAPbI18BmHuOrsd8Nfe2EXj/q7avfQi19dewQE=</DigestValue>
      </Reference>
      <Reference URI="/xl/sharedStrings.xml?ContentType=application/vnd.openxmlformats-officedocument.spreadsheetml.sharedStrings+xml">
        <DigestMethod Algorithm="http://www.w3.org/2001/04/xmlenc#sha256"/>
        <DigestValue>w8gMVkdTOJbrttjj4V98/MNV8nCER2TJp2lGQg3/05U=</DigestValue>
      </Reference>
      <Reference URI="/xl/styles.xml?ContentType=application/vnd.openxmlformats-officedocument.spreadsheetml.styles+xml">
        <DigestMethod Algorithm="http://www.w3.org/2001/04/xmlenc#sha256"/>
        <DigestValue>JjWZf/vM1JHyEXkFYyU1J8Wjqxot3+Y9iviF9p6M3CA=</DigestValue>
      </Reference>
      <Reference URI="/xl/theme/theme1.xml?ContentType=application/vnd.openxmlformats-officedocument.theme+xml">
        <DigestMethod Algorithm="http://www.w3.org/2001/04/xmlenc#sha256"/>
        <DigestValue>IDbQ9NtjkpyEON80xiE6fnM770hSPmy9tt5N50j5+wQ=</DigestValue>
      </Reference>
      <Reference URI="/xl/workbook.xml?ContentType=application/vnd.openxmlformats-officedocument.spreadsheetml.sheet.main+xml">
        <DigestMethod Algorithm="http://www.w3.org/2001/04/xmlenc#sha256"/>
        <DigestValue>jKZqFvAl2BYP9GhSR+L3NKEtGpH+XqSRZswPkvWV2x8=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azznQkDJmNyJhpAbg6POY2iIt8PTp67E1z9tmde0PmY=</DigestValue>
      </Reference>
      <Reference URI="/xl/worksheets/sheet10.xml?ContentType=application/vnd.openxmlformats-officedocument.spreadsheetml.worksheet+xml">
        <DigestMethod Algorithm="http://www.w3.org/2001/04/xmlenc#sha256"/>
        <DigestValue>eEEmX7ZC4JkwQS1TnoO4GJQKw5b4EVpBB0Vw64Ea2RU=</DigestValue>
      </Reference>
      <Reference URI="/xl/worksheets/sheet11.xml?ContentType=application/vnd.openxmlformats-officedocument.spreadsheetml.worksheet+xml">
        <DigestMethod Algorithm="http://www.w3.org/2001/04/xmlenc#sha256"/>
        <DigestValue>6zDKv1pSMiZ4TTXr2TXOBfZ3QuPJCUAboNpjZPjwnBA=</DigestValue>
      </Reference>
      <Reference URI="/xl/worksheets/sheet12.xml?ContentType=application/vnd.openxmlformats-officedocument.spreadsheetml.worksheet+xml">
        <DigestMethod Algorithm="http://www.w3.org/2001/04/xmlenc#sha256"/>
        <DigestValue>rVIvVjH8PjZJkx9KQCQaKx6l4YJwVOYld5MxyuzKMP4=</DigestValue>
      </Reference>
      <Reference URI="/xl/worksheets/sheet13.xml?ContentType=application/vnd.openxmlformats-officedocument.spreadsheetml.worksheet+xml">
        <DigestMethod Algorithm="http://www.w3.org/2001/04/xmlenc#sha256"/>
        <DigestValue>Nog2zuY5XY8NCXuqnEu/2NswWLTadLLl9KJm7+NfqR8=</DigestValue>
      </Reference>
      <Reference URI="/xl/worksheets/sheet14.xml?ContentType=application/vnd.openxmlformats-officedocument.spreadsheetml.worksheet+xml">
        <DigestMethod Algorithm="http://www.w3.org/2001/04/xmlenc#sha256"/>
        <DigestValue>ZnX9WpLEoZAVQm6Id8agIYuknspcgJuc9ogzvzUprDA=</DigestValue>
      </Reference>
      <Reference URI="/xl/worksheets/sheet15.xml?ContentType=application/vnd.openxmlformats-officedocument.spreadsheetml.worksheet+xml">
        <DigestMethod Algorithm="http://www.w3.org/2001/04/xmlenc#sha256"/>
        <DigestValue>SPx+nS7zw3N3Jd5vSD5bsw7CVAPmRFb3BRNgdxYlmj8=</DigestValue>
      </Reference>
      <Reference URI="/xl/worksheets/sheet2.xml?ContentType=application/vnd.openxmlformats-officedocument.spreadsheetml.worksheet+xml">
        <DigestMethod Algorithm="http://www.w3.org/2001/04/xmlenc#sha256"/>
        <DigestValue>/Cz/oCONVLUeRUUkvoAMq9ykBYzK9g+r50UTGooZRIY=</DigestValue>
      </Reference>
      <Reference URI="/xl/worksheets/sheet3.xml?ContentType=application/vnd.openxmlformats-officedocument.spreadsheetml.worksheet+xml">
        <DigestMethod Algorithm="http://www.w3.org/2001/04/xmlenc#sha256"/>
        <DigestValue>OOG+hEVrxakFaRL+VbWqVYwgNecp3zVBjJFZI0Oe720=</DigestValue>
      </Reference>
      <Reference URI="/xl/worksheets/sheet4.xml?ContentType=application/vnd.openxmlformats-officedocument.spreadsheetml.worksheet+xml">
        <DigestMethod Algorithm="http://www.w3.org/2001/04/xmlenc#sha256"/>
        <DigestValue>9l0JdjNXGEv3kNMckPT/N/N7oiu0kxDkg90G38UnQyQ=</DigestValue>
      </Reference>
      <Reference URI="/xl/worksheets/sheet5.xml?ContentType=application/vnd.openxmlformats-officedocument.spreadsheetml.worksheet+xml">
        <DigestMethod Algorithm="http://www.w3.org/2001/04/xmlenc#sha256"/>
        <DigestValue>4n8rqwnnKUwj/tzcox6jf12r6RIPsb4CyVfXR9YB+HI=</DigestValue>
      </Reference>
      <Reference URI="/xl/worksheets/sheet6.xml?ContentType=application/vnd.openxmlformats-officedocument.spreadsheetml.worksheet+xml">
        <DigestMethod Algorithm="http://www.w3.org/2001/04/xmlenc#sha256"/>
        <DigestValue>4Mp4i4pyn2bTmImYmRJkyW2BYn/78YGbw93t37S49dI=</DigestValue>
      </Reference>
      <Reference URI="/xl/worksheets/sheet7.xml?ContentType=application/vnd.openxmlformats-officedocument.spreadsheetml.worksheet+xml">
        <DigestMethod Algorithm="http://www.w3.org/2001/04/xmlenc#sha256"/>
        <DigestValue>NpsnN3jl1h4W69AJU3WcpeeyYZ/SoT/qk2HBXjmsx/0=</DigestValue>
      </Reference>
      <Reference URI="/xl/worksheets/sheet8.xml?ContentType=application/vnd.openxmlformats-officedocument.spreadsheetml.worksheet+xml">
        <DigestMethod Algorithm="http://www.w3.org/2001/04/xmlenc#sha256"/>
        <DigestValue>9AIuBLYo0H9t4OBSjyQfsxMyxx71lRmXNjQHHH3xWgU=</DigestValue>
      </Reference>
      <Reference URI="/xl/worksheets/sheet9.xml?ContentType=application/vnd.openxmlformats-officedocument.spreadsheetml.worksheet+xml">
        <DigestMethod Algorithm="http://www.w3.org/2001/04/xmlenc#sha256"/>
        <DigestValue>xKD0j1gLcaJ4VIiR2XSuHVeM2PE3v0bfKeWVyE6m4k4=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2019-11-15T14:12:56Z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{C9C5113A-D73B-49DB-945D-592AD569861C}</SetupID>
          <SignatureText> </SignatureText>
          <SignatureImage/>
          <SignatureComments/>
          <WindowsVersion>10.0</WindowsVersion>
          <OfficeVersion>16.0.12130/19</OfficeVersion>
          <ApplicationVersion>16.0.12130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2019-11-15T14:12:56Z</xd:SigningTime>
          <xd:SigningCertificate>
            <xd:Cert>
              <xd:CertDigest>
                <DigestMethod Algorithm="http://www.w3.org/2001/04/xmlenc#sha256"/>
                <DigestValue>gLhef4VBIrxbxjRpBnZs5HGhccmrFOnLO5S9xKX7IhI=</DigestValue>
              </xd:CertDigest>
              <xd:IssuerSerial>
                <X509IssuerName>CN=CA-CODE100 S.A., C=PY, O=CODE100 S.A., SERIALNUMBER=RUC 80080610-7</X509IssuerName>
                <X509SerialNumber>2051668588255764032287744519888999024756266640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L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CQAAAF3Zf3VASRl3jN6yYAAAAABw4W8D0gNNYP8BAABIya8AJQAAADMAAABgAAAAMwAAACIAAACEn6gFLy9r/P////+Ayq8AaQRNYCDKrwDMKy5hAQAAAAOMRXcCAAAAAQAAAPzKrwC1xCyfAgIAAATLrwCJ2H91VMmvAAAAAACV2H91JMqvAPX///8AAAAAAAAAAAAAAACQAQAAAAAAAQAAAABzAGUAZwBvAOUnfgWwya8AEaY/dwAAGXcAAK8AAAAAAKzJrwAAAAAAd9dLYAAAGXcAAAAAEwAUAIzesmBASRl3xMmvADRfqHcAABl3jN6yYPXYS2CZ7tEFZHYACAAAAAAlAAAADAAAAAEAAAAYAAAADAAAAAAAAAASAAAADAAAAAEAAAAeAAAAGAAAAL0AAAAEAAAA9wAAABEAAAAlAAAADAAAAAEAAABUAAAAiAAAAL4AAAAEAAAA9QAAABAAAAABAAAA0XbJQasKyUG+AAAABAAAAAoAAABMAAAAAAAAAAAAAAAAAAAA//////////9gAAAAMQA1AC8AMQAx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cdyiGrgD+VNx3CQAAAHDhbwMpVdx3dIauAHDhbwNi3rJgAAAAAGLesmBIOLsTcOFvAwAAAAAAAAAAAAAAAAAAAABgz28DAAAAAAAAAAAAAAAAAAAAAAAAAAAAAAAAAAAAAAAAAAAAAAAAAAAAAAAAAAAAAAAAAAAAAAAAAAAAAAAAbvzN1y1rfwUch64A8izXdwAAAAABAAAAdIauAP//AAAAAAAArC/Xd6wv13cAAAAATIeuAFCHrgBi3rJgAAAAAAcAAAAAAAAAFjRAdwkAAABUBqb/BwAAAIiHrgAQWjZ3AdgAAIiHr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///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rwDY1K8AXdl/dQAAAACQ0q8AAAAAAIKRNEFI0q8Ak1vbXgEAAAD40q8AIA0AhAAAAACLNGv8VNKvAF+hUmAYwIUFWOo4TljqOE4CAAAADNSvAFAnt1//////GNSvAA2vnl8g7DhOLQAAAPHfLJ8kq55fQNSvAInYf3WQ0q8AAAAAAJXYf3UAAAAA8P///wAAAAAAAAAAAAAAAJABAAAAAAABAAAAAHMAZQBnAG8AZQAgAHUAaQAAAAAAAAAAAAAAAAAJAAAAAAAAABY0QHcAAAAAVAam/wkAAADw068AEFo2dwHYAADw068AAAAAAAAAAAAAAAAAAAAAAAAAAABkdgAIAAAAACUAAAAMAAAABAAAABgAAAAMAAAAAAAAABIAAAAMAAAAAQAAAB4AAAAYAAAAKQAAADMAAAAvAAAASAAAACUAAAAMAAAABAAAAFQAAABUAAAAKgAAADMAAAAtAAAARwAAAAEAAADRdslBqwrJQSoAAAAzAAAAAQAAAEwAAAAAAAAAAAAAAAAAAAD//////////1AAAAAg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PAAAAXAAAAAEAAADRdslBqwrJQQoAAABQAAAADQAAAEwAAAAAAAAAAAAAAAAAAAD//////////2gAAABEAGkAZQBnAG8AIABCAGEAcgBlAGkAcgBvAIUFCAAAAAMAAAAGAAAABwAAAAcAAAADAAAABgAAAAYAAAAEAAAABgAAAAM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6AAAAHwAAAAJAAAAcAAAAOAAAAANAAAAIQDwAAAAAAAAAAAAAACAPwAAAAAAAAAAAACAPwAAAAAAAAAAAAAAAAAAAAAAAAAAAAAAAAAAAAAAAAAAJQAAAAwAAAAAAACAKAAAAAwAAAAFAAAAJQAAAAwAAAABAAAAGAAAAAwAAAAAAAAAEgAAAAwAAAABAAAAFgAAAAwAAAAAAAAAVAAAACwBAAAKAAAAcAAAAOcAAAB8AAAAAQAAANF2yUGrCslBCgAAAHAAAAAlAAAATAAAAAQAAAAJAAAAcAAAAOkAAAB9AAAAmAAAAEYAaQByAG0AYQBkAG8AIABwAG8AcgA6ACAARABJAEUARwBPACAAVABPAE0AQQBTACAAQgBBAFIARQBJAFIATwAgAEEAUgBDAEUAAAAGAAAAAwAAAAQAAAAJAAAABgAAAAcAAAAHAAAAAwAAAAcAAAAHAAAABAAAAAMAAAADAAAACAAAAAMAAAAGAAAACAAAAAkAAAADAAAABgAAAAkAAAAKAAAABwAAAAYAAAADAAAABgAAAAcAAAAHAAAABgAAAAMAAAAHAAAACQAAAAMAAAAHAAAABwAAAAcAAAAGAAAAFgAAAAwAAAAAAAAAJQAAAAwAAAACAAAADgAAABQAAAAAAAAAEAAAABQAAAA=</Object>
  <Object Id="idInvalidSigLnImg">AQAAAGwAAAAAAAAAAAAAAP8AAAB/AAAAAAAAAAAAAAAvGQAAkQwAACBFTUYAAAEAyB4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NwAAAACcz+7S6ffb7fnC0t1haH0hMm8aLXIuT8ggOIwoRKslP58cK08AAAE1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kAAABd2X91QEkZd4zesmAAAAAAcOFvA9IDTWD/AQAASMmvACUAAAAzAAAAYAAAADMAAAAiAAAAhJ+oBS8va/z/////gMqvAGkETWAgyq8AzCsuYQEAAAADjEV3AgAAAAEAAAD8yq8AtcQsnwICAAAEy68Aidh/dVTJrwAAAAAAldh/dSTKrwD1////AAAAAAAAAAAAAAAAkAEAAAAAAAEAAAAAcwBlAGcAbwDlJ34FsMmvABGmP3cAABl3AACvAAAAAACsya8AAAAAAHfXS2AAABl3AAAAABMAFACM3rJgQEkZd8TJrwA0X6h3AAAZd4zesmD12Etgme7RBWR2AAgAAAAAJQAAAAwAAAABAAAAGAAAAAwAAAD/AAAAEgAAAAwAAAABAAAAHgAAABgAAAAiAAAABAAAAHIAAAARAAAAJQAAAAwAAAABAAAAVAAAAKgAAAAjAAAABAAAAHAAAAAQAAAAAQAAANF2yUGrCslBIwAAAAQAAAAPAAAATAAAAAAAAAAAAAAAAAAAAP//////////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cdyiGrgD+VNx3CQAAAHDhbwMpVdx3dIauAHDhbwNi3rJgAAAAAGLesmBIOLsTcOFvAwAAAAAAAAAAAAAAAAAAAABgz28DAAAAAAAAAAAAAAAAAAAAAAAAAAAAAAAAAAAAAAAAAAAAAAAAAAAAAAAAAAAAAAAAAAAAAAAAAAAAAAAAbvzN1y1rfwUch64A8izXdwAAAAABAAAAdIauAP//AAAAAAAArC/Xd6wv13cAAAAATIeuAFCHrgBi3rJgAAAAAAcAAAAAAAAAFjRAdwkAAABUBqb/BwAAAIiHrgAQWjZ3AdgAAIiHr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yNSvAF3Zf3Xo0a8AgNKvAAAAAAB4gogFKNKvAJmB13f4zuV3eIKIBXCCiAXYBvpfrNavALtflF94gogFANevAKAPAAD4ypZflO44TuhShQX9zZZfAAAAAAAAAABA6jhOAgAAABQAAADh3yyfAAAAADDUrwCJ2H91gNKvAAAAAACV2H91fCwDYOD///8AAAAAAAAAAAAAAACQAQAAAAAAAQAAAABhAHIAaQBhAGwAAAAAAAAAAAAAAAAAAAAAAAAABgAAAAAAAAAWNEB3AAAAAFQGpv8GAAAA4NOvABBaNncB2AAA4NOv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rwDY1K8AXdl/dQAAAACQ0q8AAAAAAIKRNEFI0q8Ak1vbXgEAAAD40q8AIA0AhAAAAACLNGv8VNKvAF+hUmAYwIUFWOo4TljqOE4CAAAADNSvAFAnt1//////GNSvAA2vnl8g7DhOLQAAAPHfLJ8kq55fQNSvAInYf3WQ0q8AAAAAAJXYf3UAAAAA8P///wAAAAAAAAAAAAAAAJABAAAAAAABAAAAAHMAZQBnAG8AZQAgAHUAaQAAAAAAAAAAAAAAAAAJAAAAAAAAABY0QHcAAAAAVAam/wkAAADw068AEFo2dwHYAADw068AAAAAAAAAAAAAAAAAAAAAAAAAAABkdgAIAAAAACUAAAAMAAAABAAAABgAAAAMAAAAAAAAABIAAAAMAAAAAQAAAB4AAAAYAAAAKQAAADMAAAAvAAAASAAAACUAAAAMAAAABAAAAFQAAABUAAAAKgAAADMAAAAtAAAARwAAAAEAAADRdslBqwrJQSoAAAAzAAAAAQAAAEwAAAAAAAAAAAAAAAAAAAD//////////1AAAAAgAP//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PAAAAXAAAAAEAAADRdslBqwrJQQoAAABQAAAADQAAAEwAAAAAAAAAAAAAAAAAAAD//////////2gAAABEAGkAZQBnAG8AIABCAGEAcgBlAGkAcgBvAG8ACAAAAAMAAAAGAAAABwAAAAcAAAADAAAABgAAAAYAAAAEAAAABgAAAAM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6AAAAHwAAAAJAAAAcAAAAOAAAAANAAAAIQDwAAAAAAAAAAAAAACAPwAAAAAAAAAAAACAPwAAAAAAAAAAAAAAAAAAAAAAAAAAAAAAAAAAAAAAAAAAJQAAAAwAAAAAAACAKAAAAAwAAAAFAAAAJQAAAAwAAAABAAAAGAAAAAwAAAAAAAAAEgAAAAwAAAABAAAAFgAAAAwAAAAAAAAAVAAAACwBAAAKAAAAcAAAAOcAAAB8AAAAAQAAANF2yUGrCslBCgAAAHAAAAAlAAAATAAAAAQAAAAJAAAAcAAAAOkAAAB9AAAAmAAAAEYAaQByAG0AYQBkAG8AIABwAG8AcgA6ACAARABJAEUARwBPACAAVABPAE0AQQBTACAAQgBBAFIARQBJAFIATwAgAEEAUgBDAEUAAAAGAAAAAwAAAAQAAAAJAAAABgAAAAcAAAAHAAAAAwAAAAcAAAAHAAAABAAAAAMAAAADAAAACAAAAAMAAAAGAAAACAAAAAkAAAADAAAABgAAAAkAAAAKAAAABwAAAAYAAAADAAAABgAAAAcAAAAHAAAABgAAAAMAAAAHAAAACQAAAAMAAAAHAAAABw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8</vt:i4>
      </vt:variant>
    </vt:vector>
  </HeadingPairs>
  <TitlesOfParts>
    <vt:vector size="23" baseType="lpstr">
      <vt:lpstr>Carátula</vt:lpstr>
      <vt:lpstr>BG</vt:lpstr>
      <vt:lpstr>ER</vt:lpstr>
      <vt:lpstr>VPN</vt:lpstr>
      <vt:lpstr>EFE</vt:lpstr>
      <vt:lpstr>A</vt:lpstr>
      <vt:lpstr>B</vt:lpstr>
      <vt:lpstr>C</vt:lpstr>
      <vt:lpstr>D</vt:lpstr>
      <vt:lpstr>E</vt:lpstr>
      <vt:lpstr>F</vt:lpstr>
      <vt:lpstr>G</vt:lpstr>
      <vt:lpstr>H</vt:lpstr>
      <vt:lpstr>I</vt:lpstr>
      <vt:lpstr>J</vt:lpstr>
      <vt:lpstr>BG!Área_de_impresión</vt:lpstr>
      <vt:lpstr>E!Área_de_impresión</vt:lpstr>
      <vt:lpstr>EFE!Área_de_impresión</vt:lpstr>
      <vt:lpstr>ER!Área_de_impresión</vt:lpstr>
      <vt:lpstr>'F'!Área_de_impresión</vt:lpstr>
      <vt:lpstr>H!Área_de_impresión</vt:lpstr>
      <vt:lpstr>I!Área_de_impresión</vt:lpstr>
      <vt:lpstr>J!Área_de_impresión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</dc:creator>
  <cp:lastModifiedBy>Diego Bareiro</cp:lastModifiedBy>
  <cp:lastPrinted>2019-11-13T12:29:18Z</cp:lastPrinted>
  <dcterms:created xsi:type="dcterms:W3CDTF">1998-08-06T15:03:29Z</dcterms:created>
  <dcterms:modified xsi:type="dcterms:W3CDTF">2019-11-15T14:10:24Z</dcterms:modified>
</cp:coreProperties>
</file>